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DELL\Desktop\2015-2016出勤率表\"/>
    </mc:Choice>
  </mc:AlternateContent>
  <bookViews>
    <workbookView xWindow="0" yWindow="0" windowWidth="19095" windowHeight="77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E36" i="1" l="1"/>
  <c r="B34" i="1"/>
  <c r="C34" i="1" s="1"/>
  <c r="E33" i="1"/>
  <c r="F33" i="1" s="1"/>
  <c r="B33" i="1"/>
  <c r="C33" i="1" s="1"/>
  <c r="E32" i="1"/>
  <c r="F32" i="1" s="1"/>
  <c r="B32" i="1"/>
  <c r="C32" i="1" s="1"/>
  <c r="E31" i="1"/>
  <c r="F31" i="1" s="1"/>
  <c r="B31" i="1"/>
  <c r="C31" i="1" s="1"/>
  <c r="E30" i="1"/>
  <c r="F30" i="1" s="1"/>
  <c r="B30" i="1"/>
  <c r="C30" i="1" s="1"/>
  <c r="E29" i="1"/>
  <c r="F29" i="1" s="1"/>
  <c r="B29" i="1"/>
  <c r="C29" i="1" s="1"/>
  <c r="E28" i="1"/>
  <c r="F28" i="1" s="1"/>
  <c r="B28" i="1"/>
  <c r="C28" i="1" s="1"/>
  <c r="E27" i="1"/>
  <c r="F27" i="1" s="1"/>
  <c r="B27" i="1"/>
  <c r="C27" i="1" s="1"/>
  <c r="F26" i="1"/>
  <c r="C26" i="1"/>
  <c r="B26" i="1"/>
  <c r="F25" i="1"/>
  <c r="E25" i="1"/>
  <c r="C25" i="1"/>
  <c r="E24" i="1"/>
  <c r="F24" i="1" s="1"/>
  <c r="B24" i="1"/>
  <c r="C24" i="1" s="1"/>
  <c r="E23" i="1"/>
  <c r="F23" i="1" s="1"/>
  <c r="B23" i="1"/>
  <c r="C23" i="1" s="1"/>
  <c r="E22" i="1"/>
  <c r="F22" i="1" s="1"/>
  <c r="B22" i="1"/>
  <c r="C22" i="1" s="1"/>
  <c r="E21" i="1"/>
  <c r="F21" i="1" s="1"/>
  <c r="B21" i="1"/>
  <c r="C21" i="1" s="1"/>
  <c r="E20" i="1"/>
  <c r="F20" i="1" s="1"/>
  <c r="B20" i="1"/>
  <c r="C20" i="1" s="1"/>
  <c r="E19" i="1"/>
  <c r="F19" i="1" s="1"/>
  <c r="B19" i="1"/>
  <c r="C19" i="1" s="1"/>
  <c r="E18" i="1"/>
  <c r="F18" i="1" s="1"/>
  <c r="B18" i="1"/>
  <c r="C18" i="1" s="1"/>
  <c r="F17" i="1"/>
  <c r="C17" i="1"/>
  <c r="B17" i="1"/>
  <c r="F16" i="1"/>
  <c r="E16" i="1"/>
  <c r="C16" i="1"/>
  <c r="B16" i="1"/>
  <c r="F15" i="1"/>
  <c r="B15" i="1"/>
  <c r="C15" i="1" s="1"/>
  <c r="E14" i="1"/>
  <c r="F14" i="1" s="1"/>
  <c r="B14" i="1"/>
  <c r="C14" i="1" s="1"/>
  <c r="E13" i="1"/>
  <c r="F13" i="1" s="1"/>
  <c r="B13" i="1"/>
  <c r="C13" i="1" s="1"/>
  <c r="E12" i="1"/>
  <c r="F12" i="1" s="1"/>
  <c r="B12" i="1"/>
  <c r="C12" i="1" s="1"/>
  <c r="E11" i="1"/>
  <c r="F11" i="1" s="1"/>
  <c r="B11" i="1"/>
  <c r="C11" i="1" s="1"/>
  <c r="E10" i="1"/>
  <c r="F10" i="1" s="1"/>
  <c r="B10" i="1"/>
  <c r="C10" i="1" s="1"/>
  <c r="E9" i="1"/>
  <c r="F9" i="1" s="1"/>
  <c r="B9" i="1"/>
  <c r="C9" i="1" s="1"/>
  <c r="E8" i="1"/>
  <c r="F8" i="1" s="1"/>
  <c r="B8" i="1"/>
  <c r="C8" i="1" s="1"/>
  <c r="E7" i="1"/>
  <c r="F7" i="1" s="1"/>
  <c r="B7" i="1"/>
  <c r="C7" i="1" s="1"/>
  <c r="E6" i="1"/>
  <c r="F6" i="1" s="1"/>
  <c r="B6" i="1"/>
  <c r="C6" i="1" s="1"/>
  <c r="E5" i="1"/>
  <c r="F5" i="1" s="1"/>
  <c r="F36" i="1" s="1"/>
  <c r="B5" i="1"/>
  <c r="C5" i="1" s="1"/>
  <c r="F4" i="1"/>
  <c r="C4" i="1"/>
  <c r="B4" i="1"/>
  <c r="B36" i="1" s="1"/>
  <c r="C36" i="1" l="1"/>
</calcChain>
</file>

<file path=xl/sharedStrings.xml><?xml version="1.0" encoding="utf-8"?>
<sst xmlns="http://schemas.openxmlformats.org/spreadsheetml/2006/main" count="74" uniqueCount="71">
  <si>
    <t>信息工程学院14级电子商务专业出勤率</t>
  </si>
  <si>
    <t>电商141</t>
  </si>
  <si>
    <t>电商142</t>
  </si>
  <si>
    <t>姓 名</t>
  </si>
  <si>
    <t>次 数</t>
  </si>
  <si>
    <t>出勤率</t>
  </si>
  <si>
    <t>马光耀</t>
  </si>
  <si>
    <t>张富成</t>
  </si>
  <si>
    <t>雷鹏飞</t>
  </si>
  <si>
    <t>吕家杨</t>
  </si>
  <si>
    <t>彭刚</t>
  </si>
  <si>
    <t>李冠群</t>
  </si>
  <si>
    <t>张健豪</t>
  </si>
  <si>
    <t>李洋</t>
  </si>
  <si>
    <t>杨鑫</t>
  </si>
  <si>
    <t>刘泓铄</t>
  </si>
  <si>
    <t>张文昊</t>
  </si>
  <si>
    <t>林南栋</t>
  </si>
  <si>
    <t>黄健钊</t>
  </si>
  <si>
    <t>谢理顺</t>
  </si>
  <si>
    <t>肖阳</t>
  </si>
  <si>
    <t>吕国强</t>
  </si>
  <si>
    <t>胡创研</t>
  </si>
  <si>
    <t>陈东振</t>
  </si>
  <si>
    <t>刘意聪</t>
  </si>
  <si>
    <t>杜夏天</t>
  </si>
  <si>
    <t>常泽明</t>
  </si>
  <si>
    <t>刘佳宁</t>
  </si>
  <si>
    <t>王春培</t>
  </si>
  <si>
    <t>高恒</t>
  </si>
  <si>
    <t>李丹阳</t>
  </si>
  <si>
    <t>张妍</t>
  </si>
  <si>
    <t>许思琪</t>
  </si>
  <si>
    <t>朱瑞</t>
  </si>
  <si>
    <t>黄旭琴</t>
  </si>
  <si>
    <t>孙霞</t>
  </si>
  <si>
    <t>吴思瑾</t>
  </si>
  <si>
    <t>韩影</t>
  </si>
  <si>
    <t>王天慧</t>
  </si>
  <si>
    <t>王非</t>
  </si>
  <si>
    <t>杨柯欣</t>
  </si>
  <si>
    <t>龚雨姣</t>
  </si>
  <si>
    <t>范馨云</t>
  </si>
  <si>
    <t>胡梦涵</t>
  </si>
  <si>
    <t>黄玉婉</t>
  </si>
  <si>
    <t>陈薏米</t>
  </si>
  <si>
    <t>吴思颖</t>
  </si>
  <si>
    <t>黄宇宁</t>
  </si>
  <si>
    <t>齐潇</t>
  </si>
  <si>
    <t>马嘉琪</t>
  </si>
  <si>
    <t>李颖</t>
  </si>
  <si>
    <t>梁碧婷</t>
  </si>
  <si>
    <t>郑永红</t>
  </si>
  <si>
    <t>王雨卓涵</t>
  </si>
  <si>
    <t>张京京</t>
  </si>
  <si>
    <t>张宇云</t>
  </si>
  <si>
    <t>吉旭洁</t>
  </si>
  <si>
    <t>石析</t>
  </si>
  <si>
    <t>邱忠晓</t>
  </si>
  <si>
    <t>熊小宁</t>
  </si>
  <si>
    <t>刘倩倩</t>
  </si>
  <si>
    <t>汤斌倩</t>
  </si>
  <si>
    <t>王璐</t>
  </si>
  <si>
    <t>张甜</t>
  </si>
  <si>
    <t>马学倩</t>
  </si>
  <si>
    <t>邹晨迪</t>
  </si>
  <si>
    <t>樊茹雪</t>
  </si>
  <si>
    <t>平均出勤率</t>
  </si>
  <si>
    <t>部长:</t>
  </si>
  <si>
    <t xml:space="preserve">    辅导员:</t>
  </si>
  <si>
    <r>
      <rPr>
        <sz val="16"/>
        <rFont val="宋体"/>
        <family val="3"/>
        <charset val="134"/>
      </rPr>
      <t xml:space="preserve">       </t>
    </r>
    <r>
      <rPr>
        <sz val="18"/>
        <rFont val="宋体"/>
        <family val="3"/>
        <charset val="134"/>
      </rPr>
      <t xml:space="preserve">  学生会纪检部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</si>
</sst>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_ "/>
  </numFmts>
  <fonts count="10" x14ac:knownFonts="1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79" fontId="2" fillId="0" borderId="2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" applyNumberFormat="1" applyFont="1" applyBorder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/>
    </xf>
    <xf numFmtId="10" fontId="2" fillId="0" borderId="2" xfId="1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9" fontId="5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79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79" fontId="6" fillId="0" borderId="0" xfId="0" applyNumberFormat="1" applyFont="1" applyFill="1" applyBorder="1" applyAlignment="1">
      <alignment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179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7719;&#246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">
          <cell r="B4">
            <v>95</v>
          </cell>
        </row>
        <row r="5">
          <cell r="B5">
            <v>96</v>
          </cell>
          <cell r="E5">
            <v>99</v>
          </cell>
        </row>
        <row r="6">
          <cell r="B6">
            <v>107</v>
          </cell>
          <cell r="E6">
            <v>92</v>
          </cell>
        </row>
        <row r="7">
          <cell r="B7">
            <v>84</v>
          </cell>
          <cell r="E7">
            <v>103</v>
          </cell>
        </row>
        <row r="8">
          <cell r="B8">
            <v>73</v>
          </cell>
          <cell r="E8">
            <v>107</v>
          </cell>
        </row>
        <row r="9">
          <cell r="B9">
            <v>107</v>
          </cell>
          <cell r="E9">
            <v>105</v>
          </cell>
        </row>
        <row r="10">
          <cell r="B10">
            <v>63</v>
          </cell>
          <cell r="E10">
            <v>93</v>
          </cell>
        </row>
        <row r="11">
          <cell r="B11">
            <v>65</v>
          </cell>
          <cell r="E11">
            <v>93</v>
          </cell>
        </row>
        <row r="12">
          <cell r="B12">
            <v>107</v>
          </cell>
          <cell r="E12">
            <v>90</v>
          </cell>
        </row>
        <row r="13">
          <cell r="B13">
            <v>107</v>
          </cell>
          <cell r="E13">
            <v>104</v>
          </cell>
        </row>
        <row r="14">
          <cell r="B14">
            <v>107</v>
          </cell>
          <cell r="E14">
            <v>104</v>
          </cell>
        </row>
        <row r="15">
          <cell r="B15">
            <v>107</v>
          </cell>
        </row>
        <row r="16">
          <cell r="B16">
            <v>80</v>
          </cell>
          <cell r="E16">
            <v>107</v>
          </cell>
        </row>
        <row r="17">
          <cell r="B17">
            <v>105</v>
          </cell>
        </row>
        <row r="18">
          <cell r="B18">
            <v>99</v>
          </cell>
          <cell r="E18">
            <v>106</v>
          </cell>
        </row>
        <row r="19">
          <cell r="B19">
            <v>107</v>
          </cell>
          <cell r="E19">
            <v>106</v>
          </cell>
        </row>
        <row r="20">
          <cell r="B20">
            <v>98</v>
          </cell>
          <cell r="E20">
            <v>106</v>
          </cell>
        </row>
        <row r="21">
          <cell r="B21">
            <v>100</v>
          </cell>
          <cell r="E21">
            <v>107</v>
          </cell>
        </row>
        <row r="22">
          <cell r="B22">
            <v>97</v>
          </cell>
          <cell r="E22">
            <v>79</v>
          </cell>
        </row>
        <row r="23">
          <cell r="B23">
            <v>89</v>
          </cell>
          <cell r="E23">
            <v>107</v>
          </cell>
        </row>
        <row r="24">
          <cell r="B24">
            <v>72</v>
          </cell>
          <cell r="E24">
            <v>104</v>
          </cell>
        </row>
        <row r="25">
          <cell r="E25">
            <v>107</v>
          </cell>
        </row>
        <row r="26">
          <cell r="B26">
            <v>107</v>
          </cell>
        </row>
        <row r="27">
          <cell r="B27">
            <v>98</v>
          </cell>
          <cell r="E27">
            <v>107</v>
          </cell>
        </row>
        <row r="28">
          <cell r="B28">
            <v>76</v>
          </cell>
          <cell r="E28">
            <v>107</v>
          </cell>
        </row>
        <row r="29">
          <cell r="B29">
            <v>96</v>
          </cell>
          <cell r="E29">
            <v>102</v>
          </cell>
        </row>
        <row r="30">
          <cell r="B30">
            <v>98</v>
          </cell>
          <cell r="E30">
            <v>98</v>
          </cell>
        </row>
        <row r="31">
          <cell r="B31">
            <v>55</v>
          </cell>
          <cell r="E31">
            <v>101</v>
          </cell>
        </row>
        <row r="32">
          <cell r="B32">
            <v>88</v>
          </cell>
          <cell r="E32">
            <v>106</v>
          </cell>
        </row>
        <row r="33">
          <cell r="B33">
            <v>38</v>
          </cell>
          <cell r="E33">
            <v>107</v>
          </cell>
        </row>
        <row r="34">
          <cell r="B34">
            <v>107</v>
          </cell>
        </row>
      </sheetData>
      <sheetData sheetId="1">
        <row r="4">
          <cell r="B4">
            <v>14</v>
          </cell>
        </row>
        <row r="5">
          <cell r="B5">
            <v>14</v>
          </cell>
          <cell r="E5">
            <v>14</v>
          </cell>
        </row>
        <row r="6">
          <cell r="B6">
            <v>14</v>
          </cell>
          <cell r="E6">
            <v>14</v>
          </cell>
        </row>
        <row r="7">
          <cell r="B7">
            <v>9</v>
          </cell>
          <cell r="E7">
            <v>14</v>
          </cell>
        </row>
        <row r="8">
          <cell r="B8">
            <v>9</v>
          </cell>
          <cell r="E8">
            <v>14</v>
          </cell>
        </row>
        <row r="9">
          <cell r="B9">
            <v>14</v>
          </cell>
          <cell r="E9">
            <v>14</v>
          </cell>
        </row>
        <row r="10">
          <cell r="B10">
            <v>14</v>
          </cell>
          <cell r="E10">
            <v>14</v>
          </cell>
        </row>
        <row r="11">
          <cell r="B11">
            <v>14</v>
          </cell>
          <cell r="E11">
            <v>14</v>
          </cell>
        </row>
        <row r="12">
          <cell r="B12">
            <v>14</v>
          </cell>
          <cell r="E12">
            <v>14</v>
          </cell>
        </row>
        <row r="13">
          <cell r="B13">
            <v>14</v>
          </cell>
          <cell r="E13">
            <v>13</v>
          </cell>
        </row>
        <row r="14">
          <cell r="B14">
            <v>14</v>
          </cell>
          <cell r="E14">
            <v>14</v>
          </cell>
        </row>
        <row r="15">
          <cell r="B15">
            <v>14</v>
          </cell>
        </row>
        <row r="16">
          <cell r="B16">
            <v>10</v>
          </cell>
          <cell r="E16">
            <v>14</v>
          </cell>
        </row>
        <row r="17">
          <cell r="B17">
            <v>14</v>
          </cell>
        </row>
        <row r="18">
          <cell r="B18">
            <v>12</v>
          </cell>
          <cell r="E18">
            <v>14</v>
          </cell>
        </row>
        <row r="19">
          <cell r="B19">
            <v>14</v>
          </cell>
          <cell r="E19">
            <v>14</v>
          </cell>
        </row>
        <row r="20">
          <cell r="B20">
            <v>12</v>
          </cell>
          <cell r="E20">
            <v>14</v>
          </cell>
        </row>
        <row r="21">
          <cell r="B21">
            <v>14</v>
          </cell>
          <cell r="E21">
            <v>14</v>
          </cell>
        </row>
        <row r="22">
          <cell r="B22">
            <v>14</v>
          </cell>
          <cell r="E22">
            <v>14</v>
          </cell>
        </row>
        <row r="23">
          <cell r="B23">
            <v>10</v>
          </cell>
          <cell r="E23">
            <v>14</v>
          </cell>
        </row>
        <row r="24">
          <cell r="B24">
            <v>10</v>
          </cell>
          <cell r="E24">
            <v>14</v>
          </cell>
        </row>
        <row r="25">
          <cell r="E25">
            <v>14</v>
          </cell>
        </row>
        <row r="26">
          <cell r="B26">
            <v>14</v>
          </cell>
        </row>
        <row r="27">
          <cell r="B27">
            <v>14</v>
          </cell>
          <cell r="E27">
            <v>14</v>
          </cell>
        </row>
        <row r="28">
          <cell r="B28">
            <v>14</v>
          </cell>
          <cell r="E28">
            <v>14</v>
          </cell>
        </row>
        <row r="29">
          <cell r="B29">
            <v>14</v>
          </cell>
          <cell r="E29">
            <v>14</v>
          </cell>
        </row>
        <row r="30">
          <cell r="B30">
            <v>13</v>
          </cell>
          <cell r="E30">
            <v>14</v>
          </cell>
        </row>
        <row r="31">
          <cell r="B31">
            <v>12</v>
          </cell>
          <cell r="E31">
            <v>14</v>
          </cell>
        </row>
        <row r="32">
          <cell r="B32">
            <v>14</v>
          </cell>
          <cell r="E32">
            <v>14</v>
          </cell>
        </row>
        <row r="33">
          <cell r="B33">
            <v>0</v>
          </cell>
          <cell r="E33">
            <v>14</v>
          </cell>
        </row>
        <row r="34">
          <cell r="B34">
            <v>14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B13" sqref="B13"/>
    </sheetView>
  </sheetViews>
  <sheetFormatPr defaultColWidth="9" defaultRowHeight="13.5" x14ac:dyDescent="0.15"/>
  <cols>
    <col min="1" max="1" width="9" customWidth="1"/>
  </cols>
  <sheetData>
    <row r="1" spans="1:9" ht="30.75" customHeight="1" x14ac:dyDescent="0.15">
      <c r="A1" s="25" t="s">
        <v>0</v>
      </c>
      <c r="B1" s="26"/>
      <c r="C1" s="27"/>
      <c r="D1" s="27"/>
      <c r="E1" s="26"/>
      <c r="F1" s="27"/>
      <c r="G1" s="28"/>
      <c r="H1" s="29"/>
      <c r="I1" s="28"/>
    </row>
    <row r="2" spans="1:9" ht="14.25" x14ac:dyDescent="0.15">
      <c r="A2" s="30" t="s">
        <v>1</v>
      </c>
      <c r="B2" s="30"/>
      <c r="C2" s="30"/>
      <c r="D2" s="31" t="s">
        <v>2</v>
      </c>
      <c r="E2" s="32"/>
      <c r="F2" s="30"/>
      <c r="G2" s="30"/>
      <c r="H2" s="32"/>
      <c r="I2" s="30"/>
    </row>
    <row r="3" spans="1:9" ht="14.25" x14ac:dyDescent="0.15">
      <c r="A3" s="1" t="s">
        <v>3</v>
      </c>
      <c r="B3" s="3" t="s">
        <v>4</v>
      </c>
      <c r="C3" s="1" t="s">
        <v>5</v>
      </c>
      <c r="D3" s="2" t="s">
        <v>3</v>
      </c>
      <c r="E3" s="3" t="s">
        <v>4</v>
      </c>
      <c r="F3" s="1" t="s">
        <v>5</v>
      </c>
      <c r="G3" s="1"/>
      <c r="H3" s="3"/>
      <c r="I3" s="1"/>
    </row>
    <row r="4" spans="1:9" ht="14.25" x14ac:dyDescent="0.15">
      <c r="A4" s="4" t="s">
        <v>6</v>
      </c>
      <c r="B4" s="3">
        <f>SUM([1]Sheet1!B4+[1]Sheet2!B4)</f>
        <v>109</v>
      </c>
      <c r="C4" s="5">
        <f t="shared" ref="C4:C34" si="0">B4/121</f>
        <v>0.90082644628099173</v>
      </c>
      <c r="D4" s="6" t="s">
        <v>7</v>
      </c>
      <c r="E4" s="3">
        <v>108</v>
      </c>
      <c r="F4" s="5">
        <f t="shared" ref="F4:F33" si="1">E4/121</f>
        <v>0.8925619834710744</v>
      </c>
      <c r="G4" s="7"/>
      <c r="H4" s="8"/>
      <c r="I4" s="11"/>
    </row>
    <row r="5" spans="1:9" ht="14.25" x14ac:dyDescent="0.15">
      <c r="A5" s="4" t="s">
        <v>8</v>
      </c>
      <c r="B5" s="3">
        <f>SUM([1]Sheet1!B5+[1]Sheet2!B5)</f>
        <v>110</v>
      </c>
      <c r="C5" s="5">
        <f t="shared" si="0"/>
        <v>0.90909090909090906</v>
      </c>
      <c r="D5" s="4" t="s">
        <v>9</v>
      </c>
      <c r="E5" s="3">
        <f>SUM([1]Sheet1!E5+[1]Sheet2!E5)</f>
        <v>113</v>
      </c>
      <c r="F5" s="5">
        <f t="shared" si="1"/>
        <v>0.93388429752066116</v>
      </c>
      <c r="G5" s="7"/>
      <c r="H5" s="8"/>
      <c r="I5" s="11"/>
    </row>
    <row r="6" spans="1:9" ht="14.25" x14ac:dyDescent="0.15">
      <c r="A6" s="4" t="s">
        <v>10</v>
      </c>
      <c r="B6" s="3">
        <f>SUM([1]Sheet1!B6+[1]Sheet2!B6)</f>
        <v>121</v>
      </c>
      <c r="C6" s="5">
        <f t="shared" si="0"/>
        <v>1</v>
      </c>
      <c r="D6" s="4" t="s">
        <v>11</v>
      </c>
      <c r="E6" s="3">
        <f>SUM([1]Sheet1!E6+[1]Sheet2!E6)</f>
        <v>106</v>
      </c>
      <c r="F6" s="5">
        <f t="shared" si="1"/>
        <v>0.87603305785123964</v>
      </c>
      <c r="G6" s="7"/>
      <c r="H6" s="8"/>
      <c r="I6" s="11"/>
    </row>
    <row r="7" spans="1:9" ht="14.25" x14ac:dyDescent="0.15">
      <c r="A7" s="4" t="s">
        <v>12</v>
      </c>
      <c r="B7" s="3">
        <f>SUM([1]Sheet1!B7+[1]Sheet2!B7)</f>
        <v>93</v>
      </c>
      <c r="C7" s="5">
        <f t="shared" si="0"/>
        <v>0.76859504132231404</v>
      </c>
      <c r="D7" s="4" t="s">
        <v>13</v>
      </c>
      <c r="E7" s="3">
        <f>SUM([1]Sheet1!E7+[1]Sheet2!E7)</f>
        <v>117</v>
      </c>
      <c r="F7" s="5">
        <f t="shared" si="1"/>
        <v>0.96694214876033058</v>
      </c>
      <c r="G7" s="7"/>
      <c r="H7" s="8"/>
      <c r="I7" s="11"/>
    </row>
    <row r="8" spans="1:9" ht="14.25" x14ac:dyDescent="0.15">
      <c r="A8" s="4" t="s">
        <v>14</v>
      </c>
      <c r="B8" s="3">
        <f>SUM([1]Sheet1!B8+[1]Sheet2!B8)</f>
        <v>82</v>
      </c>
      <c r="C8" s="5">
        <f t="shared" si="0"/>
        <v>0.6776859504132231</v>
      </c>
      <c r="D8" s="4" t="s">
        <v>15</v>
      </c>
      <c r="E8" s="3">
        <f>SUM([1]Sheet1!E8+[1]Sheet2!E8)</f>
        <v>121</v>
      </c>
      <c r="F8" s="5">
        <f t="shared" si="1"/>
        <v>1</v>
      </c>
      <c r="G8" s="7"/>
      <c r="H8" s="8"/>
      <c r="I8" s="11"/>
    </row>
    <row r="9" spans="1:9" ht="14.25" x14ac:dyDescent="0.15">
      <c r="A9" s="4" t="s">
        <v>16</v>
      </c>
      <c r="B9" s="3">
        <f>SUM([1]Sheet1!B9+[1]Sheet2!B9)</f>
        <v>121</v>
      </c>
      <c r="C9" s="5">
        <f t="shared" si="0"/>
        <v>1</v>
      </c>
      <c r="D9" s="4" t="s">
        <v>17</v>
      </c>
      <c r="E9" s="3">
        <f>SUM([1]Sheet1!E9+[1]Sheet2!E9)</f>
        <v>119</v>
      </c>
      <c r="F9" s="5">
        <f t="shared" si="1"/>
        <v>0.98347107438016534</v>
      </c>
      <c r="G9" s="7"/>
      <c r="H9" s="8"/>
      <c r="I9" s="11"/>
    </row>
    <row r="10" spans="1:9" ht="14.25" x14ac:dyDescent="0.15">
      <c r="A10" s="4" t="s">
        <v>18</v>
      </c>
      <c r="B10" s="3">
        <f>SUM([1]Sheet1!B10+[1]Sheet2!B10)</f>
        <v>77</v>
      </c>
      <c r="C10" s="5">
        <f t="shared" si="0"/>
        <v>0.63636363636363635</v>
      </c>
      <c r="D10" s="4" t="s">
        <v>19</v>
      </c>
      <c r="E10" s="3">
        <f>SUM([1]Sheet1!E10+[1]Sheet2!E10)</f>
        <v>107</v>
      </c>
      <c r="F10" s="5">
        <f t="shared" si="1"/>
        <v>0.88429752066115708</v>
      </c>
      <c r="G10" s="7"/>
      <c r="H10" s="8"/>
      <c r="I10" s="11"/>
    </row>
    <row r="11" spans="1:9" ht="14.25" x14ac:dyDescent="0.15">
      <c r="A11" s="4" t="s">
        <v>20</v>
      </c>
      <c r="B11" s="3">
        <f>SUM([1]Sheet1!B11+[1]Sheet2!B11)</f>
        <v>79</v>
      </c>
      <c r="C11" s="5">
        <f t="shared" si="0"/>
        <v>0.65289256198347112</v>
      </c>
      <c r="D11" s="4" t="s">
        <v>21</v>
      </c>
      <c r="E11" s="3">
        <f>SUM([1]Sheet1!E11+[1]Sheet2!E11)</f>
        <v>107</v>
      </c>
      <c r="F11" s="5">
        <f t="shared" si="1"/>
        <v>0.88429752066115708</v>
      </c>
      <c r="G11" s="7"/>
      <c r="H11" s="8"/>
      <c r="I11" s="11"/>
    </row>
    <row r="12" spans="1:9" ht="14.25" x14ac:dyDescent="0.15">
      <c r="A12" s="4" t="s">
        <v>22</v>
      </c>
      <c r="B12" s="3">
        <f>SUM([1]Sheet1!B12+[1]Sheet2!B12)</f>
        <v>121</v>
      </c>
      <c r="C12" s="5">
        <f t="shared" si="0"/>
        <v>1</v>
      </c>
      <c r="D12" s="4" t="s">
        <v>23</v>
      </c>
      <c r="E12" s="3">
        <f>SUM([1]Sheet1!E12+[1]Sheet2!E12)</f>
        <v>104</v>
      </c>
      <c r="F12" s="5">
        <f t="shared" si="1"/>
        <v>0.85950413223140498</v>
      </c>
      <c r="G12" s="7"/>
      <c r="H12" s="8"/>
      <c r="I12" s="11"/>
    </row>
    <row r="13" spans="1:9" ht="14.25" x14ac:dyDescent="0.15">
      <c r="A13" s="4" t="s">
        <v>24</v>
      </c>
      <c r="B13" s="3">
        <f>SUM([1]Sheet1!B13+[1]Sheet2!B13)</f>
        <v>121</v>
      </c>
      <c r="C13" s="5">
        <f t="shared" si="0"/>
        <v>1</v>
      </c>
      <c r="D13" s="4" t="s">
        <v>25</v>
      </c>
      <c r="E13" s="3">
        <f>SUM([1]Sheet1!E13+[1]Sheet2!E13)</f>
        <v>117</v>
      </c>
      <c r="F13" s="5">
        <f t="shared" si="1"/>
        <v>0.96694214876033058</v>
      </c>
      <c r="G13" s="7"/>
      <c r="H13" s="8"/>
      <c r="I13" s="11"/>
    </row>
    <row r="14" spans="1:9" ht="14.25" x14ac:dyDescent="0.15">
      <c r="A14" s="4" t="s">
        <v>26</v>
      </c>
      <c r="B14" s="3">
        <f>SUM([1]Sheet1!B14+[1]Sheet2!B14)</f>
        <v>121</v>
      </c>
      <c r="C14" s="5">
        <f t="shared" si="0"/>
        <v>1</v>
      </c>
      <c r="D14" s="4" t="s">
        <v>27</v>
      </c>
      <c r="E14" s="3">
        <f>SUM([1]Sheet1!E14+[1]Sheet2!E14)</f>
        <v>118</v>
      </c>
      <c r="F14" s="5">
        <f t="shared" si="1"/>
        <v>0.97520661157024791</v>
      </c>
      <c r="G14" s="7"/>
      <c r="H14" s="8"/>
      <c r="I14" s="11"/>
    </row>
    <row r="15" spans="1:9" ht="14.25" x14ac:dyDescent="0.15">
      <c r="A15" s="4" t="s">
        <v>28</v>
      </c>
      <c r="B15" s="3">
        <f>SUM([1]Sheet1!B15+[1]Sheet2!B15)</f>
        <v>121</v>
      </c>
      <c r="C15" s="5">
        <f t="shared" si="0"/>
        <v>1</v>
      </c>
      <c r="D15" s="4" t="s">
        <v>29</v>
      </c>
      <c r="E15" s="3">
        <v>121</v>
      </c>
      <c r="F15" s="5">
        <f t="shared" si="1"/>
        <v>1</v>
      </c>
      <c r="G15" s="7"/>
      <c r="H15" s="8"/>
      <c r="I15" s="11"/>
    </row>
    <row r="16" spans="1:9" ht="14.25" x14ac:dyDescent="0.15">
      <c r="A16" s="4" t="s">
        <v>30</v>
      </c>
      <c r="B16" s="3">
        <f>SUM([1]Sheet1!B16+[1]Sheet2!B16)</f>
        <v>90</v>
      </c>
      <c r="C16" s="5">
        <f t="shared" si="0"/>
        <v>0.74380165289256195</v>
      </c>
      <c r="D16" s="4" t="s">
        <v>31</v>
      </c>
      <c r="E16" s="3">
        <f>SUM([1]Sheet1!E16+[1]Sheet2!E16)</f>
        <v>121</v>
      </c>
      <c r="F16" s="5">
        <f t="shared" si="1"/>
        <v>1</v>
      </c>
      <c r="G16" s="7"/>
      <c r="H16" s="8"/>
      <c r="I16" s="11"/>
    </row>
    <row r="17" spans="1:9" ht="14.25" x14ac:dyDescent="0.15">
      <c r="A17" s="4" t="s">
        <v>32</v>
      </c>
      <c r="B17" s="3">
        <f>SUM([1]Sheet1!B17+[1]Sheet2!B17)</f>
        <v>119</v>
      </c>
      <c r="C17" s="5">
        <f t="shared" si="0"/>
        <v>0.98347107438016534</v>
      </c>
      <c r="D17" s="4" t="s">
        <v>33</v>
      </c>
      <c r="E17" s="3">
        <v>121</v>
      </c>
      <c r="F17" s="5">
        <f t="shared" si="1"/>
        <v>1</v>
      </c>
      <c r="G17" s="7"/>
      <c r="H17" s="8"/>
      <c r="I17" s="11"/>
    </row>
    <row r="18" spans="1:9" ht="14.25" x14ac:dyDescent="0.15">
      <c r="A18" s="4" t="s">
        <v>34</v>
      </c>
      <c r="B18" s="3">
        <f>SUM([1]Sheet1!B18+[1]Sheet2!B18)</f>
        <v>111</v>
      </c>
      <c r="C18" s="5">
        <f t="shared" si="0"/>
        <v>0.9173553719008265</v>
      </c>
      <c r="D18" s="4" t="s">
        <v>35</v>
      </c>
      <c r="E18" s="3">
        <f>SUM([1]Sheet1!E18+[1]Sheet2!E18)</f>
        <v>120</v>
      </c>
      <c r="F18" s="5">
        <f t="shared" si="1"/>
        <v>0.99173553719008267</v>
      </c>
      <c r="G18" s="7"/>
      <c r="H18" s="8"/>
      <c r="I18" s="11"/>
    </row>
    <row r="19" spans="1:9" ht="14.25" x14ac:dyDescent="0.15">
      <c r="A19" s="4" t="s">
        <v>36</v>
      </c>
      <c r="B19" s="3">
        <f>SUM([1]Sheet1!B19+[1]Sheet2!B19)</f>
        <v>121</v>
      </c>
      <c r="C19" s="5">
        <f t="shared" si="0"/>
        <v>1</v>
      </c>
      <c r="D19" s="4" t="s">
        <v>37</v>
      </c>
      <c r="E19" s="3">
        <f>SUM([1]Sheet1!E19+[1]Sheet2!E19)</f>
        <v>120</v>
      </c>
      <c r="F19" s="5">
        <f t="shared" si="1"/>
        <v>0.99173553719008267</v>
      </c>
      <c r="G19" s="7"/>
      <c r="H19" s="8"/>
      <c r="I19" s="11"/>
    </row>
    <row r="20" spans="1:9" ht="14.25" x14ac:dyDescent="0.15">
      <c r="A20" s="4" t="s">
        <v>38</v>
      </c>
      <c r="B20" s="3">
        <f>SUM([1]Sheet1!B20+[1]Sheet2!B20)</f>
        <v>110</v>
      </c>
      <c r="C20" s="5">
        <f t="shared" si="0"/>
        <v>0.90909090909090906</v>
      </c>
      <c r="D20" s="4" t="s">
        <v>39</v>
      </c>
      <c r="E20" s="3">
        <f>SUM([1]Sheet1!E20+[1]Sheet2!E20)</f>
        <v>120</v>
      </c>
      <c r="F20" s="5">
        <f t="shared" si="1"/>
        <v>0.99173553719008267</v>
      </c>
      <c r="G20" s="7"/>
      <c r="H20" s="8"/>
      <c r="I20" s="11"/>
    </row>
    <row r="21" spans="1:9" ht="14.25" x14ac:dyDescent="0.15">
      <c r="A21" s="4" t="s">
        <v>40</v>
      </c>
      <c r="B21" s="3">
        <f>SUM([1]Sheet1!B21+[1]Sheet2!B21)</f>
        <v>114</v>
      </c>
      <c r="C21" s="5">
        <f t="shared" si="0"/>
        <v>0.94214876033057848</v>
      </c>
      <c r="D21" s="4" t="s">
        <v>41</v>
      </c>
      <c r="E21" s="3">
        <f>SUM([1]Sheet1!E21+[1]Sheet2!E21)</f>
        <v>121</v>
      </c>
      <c r="F21" s="5">
        <f t="shared" si="1"/>
        <v>1</v>
      </c>
      <c r="G21" s="7"/>
      <c r="H21" s="8"/>
      <c r="I21" s="11"/>
    </row>
    <row r="22" spans="1:9" ht="14.25" x14ac:dyDescent="0.15">
      <c r="A22" s="4" t="s">
        <v>42</v>
      </c>
      <c r="B22" s="3">
        <f>SUM([1]Sheet1!B22+[1]Sheet2!B22)</f>
        <v>111</v>
      </c>
      <c r="C22" s="5">
        <f t="shared" si="0"/>
        <v>0.9173553719008265</v>
      </c>
      <c r="D22" s="4" t="s">
        <v>43</v>
      </c>
      <c r="E22" s="3">
        <f>SUM([1]Sheet1!E22+[1]Sheet2!E22)</f>
        <v>93</v>
      </c>
      <c r="F22" s="5">
        <f t="shared" si="1"/>
        <v>0.76859504132231404</v>
      </c>
      <c r="G22" s="7"/>
      <c r="H22" s="8"/>
      <c r="I22" s="11"/>
    </row>
    <row r="23" spans="1:9" ht="14.25" x14ac:dyDescent="0.15">
      <c r="A23" s="4" t="s">
        <v>44</v>
      </c>
      <c r="B23" s="3">
        <f>SUM([1]Sheet1!B23+[1]Sheet2!B23)</f>
        <v>99</v>
      </c>
      <c r="C23" s="5">
        <f t="shared" si="0"/>
        <v>0.81818181818181823</v>
      </c>
      <c r="D23" s="4" t="s">
        <v>45</v>
      </c>
      <c r="E23" s="3">
        <f>SUM([1]Sheet1!E23+[1]Sheet2!E23)</f>
        <v>121</v>
      </c>
      <c r="F23" s="5">
        <f t="shared" si="1"/>
        <v>1</v>
      </c>
      <c r="G23" s="7"/>
      <c r="H23" s="8"/>
      <c r="I23" s="11"/>
    </row>
    <row r="24" spans="1:9" ht="14.25" x14ac:dyDescent="0.15">
      <c r="A24" s="4" t="s">
        <v>46</v>
      </c>
      <c r="B24" s="3">
        <f>SUM([1]Sheet1!B24+[1]Sheet2!B24)</f>
        <v>82</v>
      </c>
      <c r="C24" s="5">
        <f t="shared" si="0"/>
        <v>0.6776859504132231</v>
      </c>
      <c r="D24" s="4" t="s">
        <v>47</v>
      </c>
      <c r="E24" s="3">
        <f>SUM([1]Sheet1!E24+[1]Sheet2!E24)</f>
        <v>118</v>
      </c>
      <c r="F24" s="5">
        <f t="shared" si="1"/>
        <v>0.97520661157024791</v>
      </c>
      <c r="G24" s="7"/>
      <c r="H24" s="8"/>
      <c r="I24" s="11"/>
    </row>
    <row r="25" spans="1:9" ht="14.25" x14ac:dyDescent="0.15">
      <c r="A25" s="4" t="s">
        <v>48</v>
      </c>
      <c r="B25" s="3">
        <v>121</v>
      </c>
      <c r="C25" s="5">
        <f t="shared" si="0"/>
        <v>1</v>
      </c>
      <c r="D25" s="4" t="s">
        <v>49</v>
      </c>
      <c r="E25" s="3">
        <f>SUM([1]Sheet1!E25+[1]Sheet2!E25)</f>
        <v>121</v>
      </c>
      <c r="F25" s="5">
        <f t="shared" si="1"/>
        <v>1</v>
      </c>
      <c r="G25" s="7"/>
      <c r="H25" s="8"/>
      <c r="I25" s="11"/>
    </row>
    <row r="26" spans="1:9" ht="14.25" x14ac:dyDescent="0.15">
      <c r="A26" s="4" t="s">
        <v>50</v>
      </c>
      <c r="B26" s="3">
        <f>SUM([1]Sheet1!B26+[1]Sheet2!B26)</f>
        <v>121</v>
      </c>
      <c r="C26" s="5">
        <f t="shared" si="0"/>
        <v>1</v>
      </c>
      <c r="D26" s="4" t="s">
        <v>51</v>
      </c>
      <c r="E26" s="3">
        <v>115</v>
      </c>
      <c r="F26" s="5">
        <f t="shared" si="1"/>
        <v>0.95041322314049592</v>
      </c>
      <c r="G26" s="7"/>
      <c r="H26" s="8"/>
      <c r="I26" s="11"/>
    </row>
    <row r="27" spans="1:9" ht="14.25" x14ac:dyDescent="0.15">
      <c r="A27" s="4" t="s">
        <v>52</v>
      </c>
      <c r="B27" s="3">
        <f>SUM([1]Sheet1!B27+[1]Sheet2!B27)</f>
        <v>112</v>
      </c>
      <c r="C27" s="5">
        <f t="shared" si="0"/>
        <v>0.92561983471074383</v>
      </c>
      <c r="D27" s="4" t="s">
        <v>53</v>
      </c>
      <c r="E27" s="3">
        <f>SUM([1]Sheet1!E27+[1]Sheet2!E27)</f>
        <v>121</v>
      </c>
      <c r="F27" s="5">
        <f t="shared" si="1"/>
        <v>1</v>
      </c>
      <c r="G27" s="7"/>
      <c r="H27" s="8"/>
      <c r="I27" s="11"/>
    </row>
    <row r="28" spans="1:9" ht="14.25" x14ac:dyDescent="0.15">
      <c r="A28" s="4" t="s">
        <v>54</v>
      </c>
      <c r="B28" s="3">
        <f>SUM([1]Sheet1!B28+[1]Sheet2!B28)</f>
        <v>90</v>
      </c>
      <c r="C28" s="5">
        <f t="shared" si="0"/>
        <v>0.74380165289256195</v>
      </c>
      <c r="D28" s="4" t="s">
        <v>55</v>
      </c>
      <c r="E28" s="3">
        <f>SUM([1]Sheet1!E28+[1]Sheet2!E28)</f>
        <v>121</v>
      </c>
      <c r="F28" s="5">
        <f t="shared" si="1"/>
        <v>1</v>
      </c>
      <c r="G28" s="7"/>
      <c r="H28" s="8"/>
      <c r="I28" s="11"/>
    </row>
    <row r="29" spans="1:9" ht="14.25" x14ac:dyDescent="0.15">
      <c r="A29" s="4" t="s">
        <v>56</v>
      </c>
      <c r="B29" s="3">
        <f>SUM([1]Sheet1!B29+[1]Sheet2!B29)</f>
        <v>110</v>
      </c>
      <c r="C29" s="5">
        <f t="shared" si="0"/>
        <v>0.90909090909090906</v>
      </c>
      <c r="D29" s="4" t="s">
        <v>57</v>
      </c>
      <c r="E29" s="3">
        <f>SUM([1]Sheet1!E29+[1]Sheet2!E29)</f>
        <v>116</v>
      </c>
      <c r="F29" s="5">
        <f t="shared" si="1"/>
        <v>0.95867768595041325</v>
      </c>
      <c r="G29" s="7"/>
      <c r="H29" s="8"/>
      <c r="I29" s="11"/>
    </row>
    <row r="30" spans="1:9" ht="14.25" x14ac:dyDescent="0.15">
      <c r="A30" s="4" t="s">
        <v>58</v>
      </c>
      <c r="B30" s="3">
        <f>SUM([1]Sheet1!B30+[1]Sheet2!B30)</f>
        <v>111</v>
      </c>
      <c r="C30" s="5">
        <f t="shared" si="0"/>
        <v>0.9173553719008265</v>
      </c>
      <c r="D30" s="4" t="s">
        <v>59</v>
      </c>
      <c r="E30" s="3">
        <f>SUM([1]Sheet1!E30+[1]Sheet2!E30)</f>
        <v>112</v>
      </c>
      <c r="F30" s="5">
        <f t="shared" si="1"/>
        <v>0.92561983471074383</v>
      </c>
      <c r="G30" s="7"/>
      <c r="H30" s="8"/>
      <c r="I30" s="11"/>
    </row>
    <row r="31" spans="1:9" ht="14.25" x14ac:dyDescent="0.15">
      <c r="A31" s="4" t="s">
        <v>60</v>
      </c>
      <c r="B31" s="3">
        <f>SUM([1]Sheet1!B31+[1]Sheet2!B31)</f>
        <v>67</v>
      </c>
      <c r="C31" s="5">
        <f t="shared" si="0"/>
        <v>0.55371900826446285</v>
      </c>
      <c r="D31" s="4" t="s">
        <v>61</v>
      </c>
      <c r="E31" s="3">
        <f>SUM([1]Sheet1!E31+[1]Sheet2!E31)</f>
        <v>115</v>
      </c>
      <c r="F31" s="5">
        <f t="shared" si="1"/>
        <v>0.95041322314049592</v>
      </c>
      <c r="G31" s="7"/>
      <c r="H31" s="8"/>
      <c r="I31" s="11"/>
    </row>
    <row r="32" spans="1:9" ht="14.25" x14ac:dyDescent="0.15">
      <c r="A32" s="4" t="s">
        <v>62</v>
      </c>
      <c r="B32" s="3">
        <f>SUM([1]Sheet1!B32+[1]Sheet2!B32)</f>
        <v>102</v>
      </c>
      <c r="C32" s="5">
        <f t="shared" si="0"/>
        <v>0.84297520661157022</v>
      </c>
      <c r="D32" s="4" t="s">
        <v>63</v>
      </c>
      <c r="E32" s="3">
        <f>SUM([1]Sheet1!E32+[1]Sheet2!E32)</f>
        <v>120</v>
      </c>
      <c r="F32" s="5">
        <f t="shared" si="1"/>
        <v>0.99173553719008267</v>
      </c>
      <c r="G32" s="7"/>
      <c r="H32" s="8"/>
      <c r="I32" s="11"/>
    </row>
    <row r="33" spans="1:9" ht="14.25" x14ac:dyDescent="0.15">
      <c r="A33" s="4" t="s">
        <v>64</v>
      </c>
      <c r="B33" s="3">
        <f>SUM([1]Sheet1!B33+[1]Sheet2!B33)</f>
        <v>38</v>
      </c>
      <c r="C33" s="5">
        <f t="shared" si="0"/>
        <v>0.31404958677685951</v>
      </c>
      <c r="D33" s="4" t="s">
        <v>65</v>
      </c>
      <c r="E33" s="3">
        <f>SUM([1]Sheet1!E33+[1]Sheet2!E33)</f>
        <v>121</v>
      </c>
      <c r="F33" s="5">
        <f t="shared" si="1"/>
        <v>1</v>
      </c>
      <c r="G33" s="7"/>
      <c r="H33" s="8"/>
      <c r="I33" s="11"/>
    </row>
    <row r="34" spans="1:9" ht="14.25" x14ac:dyDescent="0.15">
      <c r="A34" s="4" t="s">
        <v>66</v>
      </c>
      <c r="B34" s="3">
        <f>SUM([1]Sheet1!B34+[1]Sheet2!B34)</f>
        <v>121</v>
      </c>
      <c r="C34" s="5">
        <f t="shared" si="0"/>
        <v>1</v>
      </c>
      <c r="D34" s="9"/>
      <c r="E34" s="8"/>
      <c r="F34" s="5"/>
      <c r="G34" s="7"/>
      <c r="H34" s="8"/>
      <c r="I34" s="11"/>
    </row>
    <row r="35" spans="1:9" ht="14.25" x14ac:dyDescent="0.15">
      <c r="A35" s="10"/>
      <c r="B35" s="8"/>
      <c r="C35" s="11"/>
      <c r="D35" s="12"/>
      <c r="E35" s="8"/>
      <c r="F35" s="11"/>
      <c r="G35" s="13"/>
      <c r="H35" s="8"/>
      <c r="I35" s="13"/>
    </row>
    <row r="36" spans="1:9" ht="28.5" x14ac:dyDescent="0.15">
      <c r="A36" s="10" t="s">
        <v>67</v>
      </c>
      <c r="B36" s="14">
        <f>AVERAGE(B4:B34)</f>
        <v>104.06451612903226</v>
      </c>
      <c r="C36" s="15">
        <f>AVERAGE(C4:C34)</f>
        <v>0.86003732338043182</v>
      </c>
      <c r="D36" s="16"/>
      <c r="E36" s="14">
        <f>AVERAGE(E4:E33)</f>
        <v>115.83333333333333</v>
      </c>
      <c r="F36" s="17">
        <f>AVERAGE(F4:F33)</f>
        <v>0.95730027548209373</v>
      </c>
      <c r="G36" s="1"/>
      <c r="H36" s="3"/>
      <c r="I36" s="24"/>
    </row>
    <row r="37" spans="1:9" ht="25.5" x14ac:dyDescent="0.15">
      <c r="A37" s="18"/>
      <c r="B37" s="19"/>
      <c r="C37" s="18"/>
      <c r="D37" s="18"/>
      <c r="E37" s="19"/>
      <c r="F37" s="33"/>
      <c r="G37" s="33"/>
      <c r="H37" s="34"/>
      <c r="I37" s="33"/>
    </row>
    <row r="38" spans="1:9" ht="25.5" x14ac:dyDescent="0.15">
      <c r="A38" s="18"/>
      <c r="B38" s="19"/>
      <c r="C38" s="18"/>
      <c r="D38" s="22"/>
      <c r="E38" s="19"/>
      <c r="F38" s="33"/>
      <c r="G38" s="33"/>
      <c r="H38" s="34"/>
      <c r="I38" s="33"/>
    </row>
    <row r="39" spans="1:9" ht="20.25" x14ac:dyDescent="0.15">
      <c r="A39" s="22" t="s">
        <v>68</v>
      </c>
      <c r="B39" s="23"/>
      <c r="C39" s="35" t="s">
        <v>69</v>
      </c>
      <c r="D39" s="35"/>
      <c r="E39" s="36"/>
      <c r="F39" s="33"/>
      <c r="G39" s="33"/>
      <c r="H39" s="34"/>
      <c r="I39" s="33"/>
    </row>
    <row r="40" spans="1:9" ht="20.25" x14ac:dyDescent="0.15">
      <c r="A40" s="22"/>
      <c r="B40" s="22"/>
      <c r="C40" s="22"/>
      <c r="D40" s="22"/>
      <c r="E40" s="22"/>
      <c r="F40" s="22"/>
      <c r="G40" s="20"/>
      <c r="H40" s="21"/>
      <c r="I40" s="20"/>
    </row>
    <row r="41" spans="1:9" ht="22.5" x14ac:dyDescent="0.15">
      <c r="A41" s="22"/>
      <c r="B41" s="22"/>
      <c r="C41" s="22"/>
      <c r="D41" s="22"/>
      <c r="E41" s="22"/>
      <c r="F41" s="35" t="s">
        <v>70</v>
      </c>
      <c r="G41" s="35"/>
      <c r="H41" s="35"/>
      <c r="I41" s="35"/>
    </row>
  </sheetData>
  <mergeCells count="9">
    <mergeCell ref="F38:I38"/>
    <mergeCell ref="C39:E39"/>
    <mergeCell ref="F39:I39"/>
    <mergeCell ref="F41:I41"/>
    <mergeCell ref="A1:I1"/>
    <mergeCell ref="A2:C2"/>
    <mergeCell ref="D2:F2"/>
    <mergeCell ref="G2:I2"/>
    <mergeCell ref="F37:I37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cols>
    <col min="1" max="1" width="9" customWidth="1"/>
  </cols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cols>
    <col min="1" max="1" width="9" customWidth="1"/>
  </cols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2016-06-19T05:23:00Z</dcterms:created>
  <dcterms:modified xsi:type="dcterms:W3CDTF">2016-09-02T05:17:14Z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