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127"/>
  <workbookPr/>
  <mc:AlternateContent xmlns:mc="http://schemas.openxmlformats.org/markup-compatibility/2006">
    <mc:Choice Requires="x15">
      <x15ac:absPath xmlns:x15ac="http://schemas.microsoft.com/office/spreadsheetml/2010/11/ac" url="C:\Users\DELL\Desktop\2015-2016出勤率表\"/>
    </mc:Choice>
  </mc:AlternateContent>
  <bookViews>
    <workbookView xWindow="0" yWindow="0" windowWidth="20385" windowHeight="795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62913"/>
</workbook>
</file>

<file path=xl/calcChain.xml><?xml version="1.0" encoding="utf-8"?>
<calcChain xmlns="http://schemas.openxmlformats.org/spreadsheetml/2006/main">
  <c r="B34" i="1" l="1"/>
  <c r="C34" i="1" s="1"/>
  <c r="B33" i="1"/>
  <c r="C33" i="1" s="1"/>
  <c r="E32" i="1"/>
  <c r="F32" i="1" s="1"/>
  <c r="B32" i="1"/>
  <c r="C32" i="1" s="1"/>
  <c r="E31" i="1"/>
  <c r="F31" i="1" s="1"/>
  <c r="B31" i="1"/>
  <c r="C31" i="1" s="1"/>
  <c r="E30" i="1"/>
  <c r="F30" i="1" s="1"/>
  <c r="B30" i="1"/>
  <c r="C30" i="1" s="1"/>
  <c r="E29" i="1"/>
  <c r="F29" i="1" s="1"/>
  <c r="B29" i="1"/>
  <c r="C29" i="1" s="1"/>
  <c r="E28" i="1"/>
  <c r="F28" i="1" s="1"/>
  <c r="B28" i="1"/>
  <c r="C28" i="1" s="1"/>
  <c r="E27" i="1"/>
  <c r="F27" i="1" s="1"/>
  <c r="B27" i="1"/>
  <c r="C27" i="1" s="1"/>
  <c r="E26" i="1"/>
  <c r="F26" i="1" s="1"/>
  <c r="B26" i="1"/>
  <c r="C26" i="1" s="1"/>
  <c r="E25" i="1"/>
  <c r="F25" i="1" s="1"/>
  <c r="B25" i="1"/>
  <c r="C25" i="1" s="1"/>
  <c r="E24" i="1"/>
  <c r="F24" i="1" s="1"/>
  <c r="B24" i="1"/>
  <c r="C24" i="1" s="1"/>
  <c r="E23" i="1"/>
  <c r="F23" i="1" s="1"/>
  <c r="B23" i="1"/>
  <c r="C23" i="1" s="1"/>
  <c r="F22" i="1"/>
  <c r="C22" i="1"/>
  <c r="B22" i="1"/>
  <c r="F21" i="1"/>
  <c r="E21" i="1"/>
  <c r="C21" i="1"/>
  <c r="B21" i="1"/>
  <c r="F20" i="1"/>
  <c r="E20" i="1"/>
  <c r="C20" i="1"/>
  <c r="B20" i="1"/>
  <c r="F19" i="1"/>
  <c r="E19" i="1"/>
  <c r="C19" i="1"/>
  <c r="B19" i="1"/>
  <c r="F18" i="1"/>
  <c r="E18" i="1"/>
  <c r="C18" i="1"/>
  <c r="B18" i="1"/>
  <c r="F17" i="1"/>
  <c r="E17" i="1"/>
  <c r="C17" i="1"/>
  <c r="B17" i="1"/>
  <c r="F16" i="1"/>
  <c r="E16" i="1"/>
  <c r="C16" i="1"/>
  <c r="B16" i="1"/>
  <c r="F15" i="1"/>
  <c r="E15" i="1"/>
  <c r="C15" i="1"/>
  <c r="B15" i="1"/>
  <c r="F14" i="1"/>
  <c r="E14" i="1"/>
  <c r="C14" i="1"/>
  <c r="B14" i="1"/>
  <c r="F13" i="1"/>
  <c r="E13" i="1"/>
  <c r="C13" i="1"/>
  <c r="B13" i="1"/>
  <c r="F12" i="1"/>
  <c r="E12" i="1"/>
  <c r="C12" i="1"/>
  <c r="B12" i="1"/>
  <c r="F11" i="1"/>
  <c r="E11" i="1"/>
  <c r="C11" i="1"/>
  <c r="B11" i="1"/>
  <c r="F10" i="1"/>
  <c r="E10" i="1"/>
  <c r="C10" i="1"/>
  <c r="B10" i="1"/>
  <c r="F9" i="1"/>
  <c r="E9" i="1"/>
  <c r="C9" i="1"/>
  <c r="B9" i="1"/>
  <c r="F8" i="1"/>
  <c r="E8" i="1"/>
  <c r="C8" i="1"/>
  <c r="B8" i="1"/>
  <c r="F7" i="1"/>
  <c r="E7" i="1"/>
  <c r="C7" i="1"/>
  <c r="B7" i="1"/>
  <c r="F6" i="1"/>
  <c r="E6" i="1"/>
  <c r="C6" i="1"/>
  <c r="B6" i="1"/>
  <c r="F5" i="1"/>
  <c r="E5" i="1"/>
  <c r="C5" i="1"/>
  <c r="B5" i="1"/>
  <c r="F4" i="1"/>
  <c r="F36" i="1" s="1"/>
  <c r="E4" i="1"/>
  <c r="C4" i="1"/>
  <c r="B4" i="1"/>
  <c r="B36" i="1" s="1"/>
  <c r="C36" i="1" l="1"/>
  <c r="E36" i="1"/>
</calcChain>
</file>

<file path=xl/sharedStrings.xml><?xml version="1.0" encoding="utf-8"?>
<sst xmlns="http://schemas.openxmlformats.org/spreadsheetml/2006/main" count="73" uniqueCount="70">
  <si>
    <t>信息工程学院15级电子商务专业出勤率</t>
  </si>
  <si>
    <t>电商151</t>
  </si>
  <si>
    <t>电商152</t>
  </si>
  <si>
    <t>姓 名</t>
  </si>
  <si>
    <t>次 数</t>
  </si>
  <si>
    <t>出勤率</t>
  </si>
  <si>
    <t>毛婷</t>
  </si>
  <si>
    <t>米文双</t>
  </si>
  <si>
    <t>王克</t>
  </si>
  <si>
    <t>黄旭义</t>
  </si>
  <si>
    <t>胡黄莉</t>
  </si>
  <si>
    <t>梁雨欣</t>
  </si>
  <si>
    <t>尹晓涵</t>
  </si>
  <si>
    <t>王婧怡</t>
  </si>
  <si>
    <t>颜洁</t>
  </si>
  <si>
    <t>韦爱祖</t>
  </si>
  <si>
    <t>陈红</t>
  </si>
  <si>
    <t>张哲</t>
  </si>
  <si>
    <t>田靓靓</t>
  </si>
  <si>
    <t>左颖</t>
  </si>
  <si>
    <t>孙萌</t>
  </si>
  <si>
    <t>张明美</t>
  </si>
  <si>
    <t>卢梦倩</t>
  </si>
  <si>
    <t>周忠薇</t>
  </si>
  <si>
    <t>李宇涵</t>
  </si>
  <si>
    <t>汪梦圆</t>
  </si>
  <si>
    <t>徐颖</t>
  </si>
  <si>
    <t>马娇</t>
  </si>
  <si>
    <t>李姿萱</t>
  </si>
  <si>
    <t>王楚雯</t>
  </si>
  <si>
    <t>吴姝瑶</t>
  </si>
  <si>
    <t>张赏</t>
  </si>
  <si>
    <t>李遥</t>
  </si>
  <si>
    <t>赖桂芳</t>
  </si>
  <si>
    <t>杨姣</t>
  </si>
  <si>
    <t>王增莹</t>
  </si>
  <si>
    <t>谢小梅</t>
  </si>
  <si>
    <t>张梦婷</t>
  </si>
  <si>
    <t>张晶</t>
  </si>
  <si>
    <t>陈君</t>
  </si>
  <si>
    <t>刘柄余</t>
  </si>
  <si>
    <t>骆驰</t>
  </si>
  <si>
    <t>苏翔睿</t>
  </si>
  <si>
    <t>张昀</t>
  </si>
  <si>
    <t>张梓昕</t>
  </si>
  <si>
    <t>王泓森</t>
  </si>
  <si>
    <t>程文鑫</t>
  </si>
  <si>
    <t>张鹏</t>
  </si>
  <si>
    <t>邓捷远</t>
  </si>
  <si>
    <t>巨黎健</t>
  </si>
  <si>
    <t>付金旺</t>
  </si>
  <si>
    <t>左远磊</t>
  </si>
  <si>
    <t>王敬智</t>
  </si>
  <si>
    <t>王倍华</t>
  </si>
  <si>
    <t>夏铭江</t>
  </si>
  <si>
    <t>陶聪</t>
  </si>
  <si>
    <t>赵国强</t>
  </si>
  <si>
    <t>于洋</t>
  </si>
  <si>
    <t>王晨</t>
  </si>
  <si>
    <t>赵鸣</t>
  </si>
  <si>
    <t>夏磊</t>
  </si>
  <si>
    <t>孙圣博</t>
  </si>
  <si>
    <t>刘通</t>
  </si>
  <si>
    <t>张健</t>
  </si>
  <si>
    <t>罗键昆</t>
  </si>
  <si>
    <t>冯天萧</t>
  </si>
  <si>
    <t>平均出勤率</t>
  </si>
  <si>
    <t>部长：</t>
  </si>
  <si>
    <t>辅导员：</t>
  </si>
  <si>
    <t>学生会纪检部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</si>
</sst>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0.00_ "/>
    <numFmt numFmtId="179" formatCode="0_ "/>
  </numFmts>
  <fonts count="7" x14ac:knownFonts="1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indexed="8"/>
      <name val="宋体"/>
      <charset val="134"/>
    </font>
    <font>
      <sz val="16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9" fontId="2" fillId="0" borderId="0" applyProtection="0"/>
    <xf numFmtId="0" fontId="2" fillId="0" borderId="0"/>
  </cellStyleXfs>
  <cellXfs count="33">
    <xf numFmtId="0" fontId="0" fillId="0" borderId="0" xfId="0">
      <alignment vertical="center"/>
    </xf>
    <xf numFmtId="0" fontId="3" fillId="0" borderId="2" xfId="2" applyNumberFormat="1" applyFont="1" applyFill="1" applyBorder="1" applyAlignment="1">
      <alignment horizontal="center" vertical="center"/>
    </xf>
    <xf numFmtId="179" fontId="3" fillId="0" borderId="2" xfId="2" applyNumberFormat="1" applyFont="1" applyFill="1" applyBorder="1" applyAlignment="1">
      <alignment horizontal="center" vertical="center"/>
    </xf>
    <xf numFmtId="0" fontId="2" fillId="0" borderId="2" xfId="2" applyNumberFormat="1" applyFont="1" applyFill="1" applyBorder="1" applyAlignment="1">
      <alignment horizontal="center" vertical="center"/>
    </xf>
    <xf numFmtId="179" fontId="2" fillId="0" borderId="2" xfId="2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179" fontId="2" fillId="0" borderId="2" xfId="2" applyNumberFormat="1" applyFont="1" applyFill="1" applyBorder="1" applyAlignment="1">
      <alignment horizontal="center"/>
    </xf>
    <xf numFmtId="9" fontId="2" fillId="0" borderId="2" xfId="1" applyNumberFormat="1" applyFont="1" applyFill="1" applyBorder="1" applyAlignment="1">
      <alignment horizontal="center" vertical="center"/>
    </xf>
    <xf numFmtId="0" fontId="2" fillId="0" borderId="2" xfId="2" applyNumberFormat="1" applyFont="1" applyFill="1" applyBorder="1" applyAlignment="1">
      <alignment horizontal="center" vertical="center" wrapText="1"/>
    </xf>
    <xf numFmtId="179" fontId="2" fillId="0" borderId="2" xfId="2" applyNumberFormat="1" applyFont="1" applyFill="1" applyBorder="1" applyAlignment="1"/>
    <xf numFmtId="0" fontId="2" fillId="0" borderId="3" xfId="2" applyNumberFormat="1" applyFont="1" applyFill="1" applyBorder="1" applyAlignment="1">
      <alignment horizontal="center" vertical="center" wrapText="1"/>
    </xf>
    <xf numFmtId="0" fontId="4" fillId="0" borderId="2" xfId="2" applyNumberFormat="1" applyFont="1" applyFill="1" applyBorder="1" applyAlignment="1">
      <alignment horizontal="center" vertical="center" wrapText="1"/>
    </xf>
    <xf numFmtId="9" fontId="2" fillId="0" borderId="2" xfId="1" applyNumberFormat="1" applyFont="1" applyFill="1" applyBorder="1" applyAlignment="1">
      <alignment vertical="center"/>
    </xf>
    <xf numFmtId="0" fontId="2" fillId="0" borderId="2" xfId="2" applyNumberFormat="1" applyFont="1" applyFill="1" applyBorder="1" applyAlignment="1"/>
    <xf numFmtId="178" fontId="2" fillId="0" borderId="3" xfId="2" applyNumberFormat="1" applyFont="1" applyFill="1" applyBorder="1" applyAlignment="1">
      <alignment horizontal="center" vertical="center"/>
    </xf>
    <xf numFmtId="10" fontId="2" fillId="0" borderId="4" xfId="2" applyNumberFormat="1" applyFont="1" applyFill="1" applyBorder="1" applyAlignment="1">
      <alignment horizontal="center" vertical="center"/>
    </xf>
    <xf numFmtId="9" fontId="2" fillId="0" borderId="4" xfId="2" applyNumberFormat="1" applyFont="1" applyFill="1" applyBorder="1" applyAlignment="1">
      <alignment horizontal="center" vertical="center"/>
    </xf>
    <xf numFmtId="178" fontId="2" fillId="0" borderId="2" xfId="2" applyNumberFormat="1" applyFont="1" applyFill="1" applyBorder="1" applyAlignment="1">
      <alignment horizontal="center" vertical="center"/>
    </xf>
    <xf numFmtId="10" fontId="2" fillId="0" borderId="2" xfId="1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9" fontId="2" fillId="0" borderId="2" xfId="2" applyNumberFormat="1" applyFont="1" applyFill="1" applyBorder="1" applyAlignment="1">
      <alignment horizontal="center" vertical="center"/>
    </xf>
    <xf numFmtId="0" fontId="1" fillId="0" borderId="0" xfId="2" applyNumberFormat="1" applyFont="1" applyFill="1" applyBorder="1" applyAlignment="1">
      <alignment horizontal="center" vertical="center" wrapText="1"/>
    </xf>
    <xf numFmtId="179" fontId="2" fillId="0" borderId="1" xfId="2" applyNumberFormat="1" applyFont="1" applyFill="1" applyBorder="1" applyAlignment="1">
      <alignment horizontal="center" vertical="center"/>
    </xf>
    <xf numFmtId="0" fontId="2" fillId="0" borderId="1" xfId="2" applyNumberFormat="1" applyFont="1" applyFill="1" applyBorder="1" applyAlignment="1">
      <alignment horizontal="center" vertical="center"/>
    </xf>
    <xf numFmtId="0" fontId="2" fillId="0" borderId="0" xfId="2" applyNumberFormat="1" applyFont="1" applyFill="1" applyBorder="1" applyAlignment="1">
      <alignment horizontal="center" vertical="center"/>
    </xf>
    <xf numFmtId="179" fontId="2" fillId="0" borderId="0" xfId="2" applyNumberFormat="1" applyFont="1" applyFill="1" applyBorder="1" applyAlignment="1">
      <alignment horizontal="center" vertical="center"/>
    </xf>
    <xf numFmtId="0" fontId="3" fillId="0" borderId="2" xfId="2" applyNumberFormat="1" applyFont="1" applyFill="1" applyBorder="1" applyAlignment="1">
      <alignment horizontal="center" vertical="center"/>
    </xf>
    <xf numFmtId="179" fontId="3" fillId="0" borderId="2" xfId="2" applyNumberFormat="1" applyFont="1" applyFill="1" applyBorder="1" applyAlignment="1">
      <alignment horizontal="center" vertical="center"/>
    </xf>
    <xf numFmtId="0" fontId="2" fillId="0" borderId="2" xfId="2" applyNumberFormat="1" applyFont="1" applyFill="1" applyBorder="1" applyAlignment="1">
      <alignment horizontal="center" vertical="center"/>
    </xf>
    <xf numFmtId="179" fontId="2" fillId="0" borderId="2" xfId="2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</cellXfs>
  <cellStyles count="3">
    <cellStyle name="百分比_Sheet1" xfId="1"/>
    <cellStyle name="常规" xfId="0" builtinId="0"/>
    <cellStyle name="常规_Sheet1" xfId="2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5&#27719;&#2463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3"/>
      <sheetName val="Sheet4"/>
    </sheetNames>
    <sheetDataSet>
      <sheetData sheetId="0">
        <row r="4">
          <cell r="B4">
            <v>14</v>
          </cell>
          <cell r="E4">
            <v>14</v>
          </cell>
        </row>
        <row r="5">
          <cell r="B5">
            <v>14</v>
          </cell>
          <cell r="E5">
            <v>14</v>
          </cell>
        </row>
        <row r="6">
          <cell r="B6">
            <v>14</v>
          </cell>
          <cell r="E6">
            <v>14</v>
          </cell>
        </row>
        <row r="7">
          <cell r="B7">
            <v>14</v>
          </cell>
          <cell r="E7">
            <v>14</v>
          </cell>
        </row>
        <row r="8">
          <cell r="B8">
            <v>14</v>
          </cell>
          <cell r="E8">
            <v>14</v>
          </cell>
        </row>
        <row r="9">
          <cell r="B9">
            <v>14</v>
          </cell>
          <cell r="E9">
            <v>14</v>
          </cell>
        </row>
        <row r="10">
          <cell r="B10">
            <v>14</v>
          </cell>
          <cell r="E10">
            <v>14</v>
          </cell>
        </row>
        <row r="11">
          <cell r="B11">
            <v>14</v>
          </cell>
          <cell r="E11">
            <v>14</v>
          </cell>
        </row>
        <row r="12">
          <cell r="B12">
            <v>14</v>
          </cell>
          <cell r="E12">
            <v>14</v>
          </cell>
        </row>
        <row r="13">
          <cell r="B13">
            <v>14</v>
          </cell>
          <cell r="E13">
            <v>14</v>
          </cell>
        </row>
        <row r="14">
          <cell r="B14">
            <v>14</v>
          </cell>
          <cell r="E14">
            <v>14</v>
          </cell>
        </row>
        <row r="15">
          <cell r="B15">
            <v>14</v>
          </cell>
          <cell r="E15">
            <v>14</v>
          </cell>
        </row>
        <row r="16">
          <cell r="B16">
            <v>14</v>
          </cell>
          <cell r="E16">
            <v>14</v>
          </cell>
        </row>
        <row r="17">
          <cell r="B17">
            <v>14</v>
          </cell>
          <cell r="E17">
            <v>14</v>
          </cell>
        </row>
        <row r="18">
          <cell r="B18">
            <v>14</v>
          </cell>
          <cell r="E18">
            <v>14</v>
          </cell>
        </row>
        <row r="19">
          <cell r="B19">
            <v>14</v>
          </cell>
          <cell r="E19">
            <v>14</v>
          </cell>
        </row>
        <row r="20">
          <cell r="B20">
            <v>14</v>
          </cell>
          <cell r="E20">
            <v>14</v>
          </cell>
        </row>
        <row r="21">
          <cell r="B21">
            <v>14</v>
          </cell>
          <cell r="E21">
            <v>14</v>
          </cell>
        </row>
        <row r="22">
          <cell r="B22">
            <v>14</v>
          </cell>
        </row>
        <row r="23">
          <cell r="B23">
            <v>13</v>
          </cell>
          <cell r="E23">
            <v>14</v>
          </cell>
        </row>
        <row r="24">
          <cell r="B24">
            <v>14</v>
          </cell>
          <cell r="E24">
            <v>14</v>
          </cell>
        </row>
        <row r="25">
          <cell r="B25">
            <v>14</v>
          </cell>
          <cell r="E25">
            <v>14</v>
          </cell>
        </row>
        <row r="26">
          <cell r="B26">
            <v>14</v>
          </cell>
          <cell r="E26">
            <v>14</v>
          </cell>
        </row>
        <row r="27">
          <cell r="B27">
            <v>14</v>
          </cell>
          <cell r="E27">
            <v>14</v>
          </cell>
        </row>
        <row r="28">
          <cell r="B28">
            <v>14</v>
          </cell>
          <cell r="E28">
            <v>14</v>
          </cell>
        </row>
        <row r="29">
          <cell r="B29">
            <v>14</v>
          </cell>
          <cell r="E29">
            <v>14</v>
          </cell>
        </row>
        <row r="30">
          <cell r="B30">
            <v>12</v>
          </cell>
          <cell r="E30">
            <v>14</v>
          </cell>
        </row>
        <row r="31">
          <cell r="B31">
            <v>14</v>
          </cell>
          <cell r="E31">
            <v>14</v>
          </cell>
        </row>
        <row r="32">
          <cell r="B32">
            <v>14</v>
          </cell>
          <cell r="E32">
            <v>14</v>
          </cell>
        </row>
        <row r="33">
          <cell r="B33">
            <v>14</v>
          </cell>
        </row>
        <row r="34">
          <cell r="B34">
            <v>14</v>
          </cell>
        </row>
      </sheetData>
      <sheetData sheetId="1"/>
      <sheetData sheetId="2">
        <row r="4">
          <cell r="B4">
            <v>107</v>
          </cell>
          <cell r="E4">
            <v>107</v>
          </cell>
        </row>
        <row r="5">
          <cell r="B5">
            <v>107</v>
          </cell>
          <cell r="E5">
            <v>107</v>
          </cell>
        </row>
        <row r="6">
          <cell r="B6">
            <v>107</v>
          </cell>
          <cell r="E6">
            <v>107</v>
          </cell>
        </row>
        <row r="7">
          <cell r="B7">
            <v>107</v>
          </cell>
          <cell r="E7">
            <v>106</v>
          </cell>
        </row>
        <row r="8">
          <cell r="B8">
            <v>107</v>
          </cell>
          <cell r="E8">
            <v>107</v>
          </cell>
        </row>
        <row r="9">
          <cell r="B9">
            <v>107</v>
          </cell>
          <cell r="E9">
            <v>107</v>
          </cell>
        </row>
        <row r="10">
          <cell r="B10">
            <v>107</v>
          </cell>
          <cell r="E10">
            <v>107</v>
          </cell>
        </row>
        <row r="11">
          <cell r="B11">
            <v>107</v>
          </cell>
          <cell r="E11">
            <v>107</v>
          </cell>
        </row>
        <row r="12">
          <cell r="B12">
            <v>107</v>
          </cell>
          <cell r="E12">
            <v>107</v>
          </cell>
        </row>
        <row r="13">
          <cell r="B13">
            <v>107</v>
          </cell>
          <cell r="E13">
            <v>107</v>
          </cell>
        </row>
        <row r="14">
          <cell r="B14">
            <v>107</v>
          </cell>
          <cell r="E14">
            <v>107</v>
          </cell>
        </row>
        <row r="15">
          <cell r="B15">
            <v>107</v>
          </cell>
          <cell r="E15">
            <v>107</v>
          </cell>
        </row>
        <row r="16">
          <cell r="B16">
            <v>107</v>
          </cell>
          <cell r="E16">
            <v>107</v>
          </cell>
        </row>
        <row r="17">
          <cell r="B17">
            <v>107</v>
          </cell>
          <cell r="E17">
            <v>107</v>
          </cell>
        </row>
        <row r="18">
          <cell r="B18">
            <v>107</v>
          </cell>
          <cell r="E18">
            <v>107</v>
          </cell>
        </row>
        <row r="19">
          <cell r="B19">
            <v>107</v>
          </cell>
          <cell r="E19">
            <v>103</v>
          </cell>
        </row>
        <row r="20">
          <cell r="B20">
            <v>107</v>
          </cell>
          <cell r="E20">
            <v>106</v>
          </cell>
        </row>
        <row r="21">
          <cell r="B21">
            <v>107</v>
          </cell>
          <cell r="E21">
            <v>106</v>
          </cell>
        </row>
        <row r="22">
          <cell r="B22">
            <v>107</v>
          </cell>
        </row>
        <row r="23">
          <cell r="B23">
            <v>107</v>
          </cell>
          <cell r="E23">
            <v>106</v>
          </cell>
        </row>
        <row r="24">
          <cell r="B24">
            <v>106</v>
          </cell>
          <cell r="E24">
            <v>99</v>
          </cell>
        </row>
        <row r="25">
          <cell r="B25">
            <v>106</v>
          </cell>
          <cell r="E25">
            <v>107</v>
          </cell>
        </row>
        <row r="26">
          <cell r="B26">
            <v>107</v>
          </cell>
          <cell r="E26">
            <v>107</v>
          </cell>
        </row>
        <row r="27">
          <cell r="B27">
            <v>107</v>
          </cell>
          <cell r="E27">
            <v>102</v>
          </cell>
        </row>
        <row r="28">
          <cell r="B28">
            <v>107</v>
          </cell>
          <cell r="E28">
            <v>107</v>
          </cell>
        </row>
        <row r="29">
          <cell r="B29">
            <v>107</v>
          </cell>
          <cell r="E29">
            <v>105</v>
          </cell>
        </row>
        <row r="30">
          <cell r="B30">
            <v>107</v>
          </cell>
          <cell r="E30">
            <v>107</v>
          </cell>
        </row>
        <row r="31">
          <cell r="B31">
            <v>107</v>
          </cell>
          <cell r="E31">
            <v>107</v>
          </cell>
        </row>
        <row r="32">
          <cell r="B32">
            <v>107</v>
          </cell>
          <cell r="E32">
            <v>107</v>
          </cell>
        </row>
        <row r="33">
          <cell r="B33">
            <v>106</v>
          </cell>
        </row>
        <row r="34">
          <cell r="B34">
            <v>107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abSelected="1" topLeftCell="A22" workbookViewId="0">
      <selection activeCell="B33" sqref="B33"/>
    </sheetView>
  </sheetViews>
  <sheetFormatPr defaultColWidth="9" defaultRowHeight="13.5" x14ac:dyDescent="0.15"/>
  <cols>
    <col min="1" max="1" width="9" customWidth="1"/>
  </cols>
  <sheetData>
    <row r="1" spans="1:9" ht="24.75" customHeight="1" x14ac:dyDescent="0.15">
      <c r="A1" s="22" t="s">
        <v>0</v>
      </c>
      <c r="B1" s="23"/>
      <c r="C1" s="24"/>
      <c r="D1" s="24"/>
      <c r="E1" s="23"/>
      <c r="F1" s="24"/>
      <c r="G1" s="25"/>
      <c r="H1" s="26"/>
      <c r="I1" s="25"/>
    </row>
    <row r="2" spans="1:9" ht="14.25" x14ac:dyDescent="0.15">
      <c r="A2" s="27" t="s">
        <v>1</v>
      </c>
      <c r="B2" s="27"/>
      <c r="C2" s="27"/>
      <c r="D2" s="27" t="s">
        <v>2</v>
      </c>
      <c r="E2" s="28"/>
      <c r="F2" s="27"/>
      <c r="G2" s="29"/>
      <c r="H2" s="30"/>
      <c r="I2" s="29"/>
    </row>
    <row r="3" spans="1:9" ht="14.25" x14ac:dyDescent="0.15">
      <c r="A3" s="1" t="s">
        <v>3</v>
      </c>
      <c r="B3" s="2" t="s">
        <v>4</v>
      </c>
      <c r="C3" s="1" t="s">
        <v>5</v>
      </c>
      <c r="D3" s="1" t="s">
        <v>3</v>
      </c>
      <c r="E3" s="2" t="s">
        <v>4</v>
      </c>
      <c r="F3" s="1" t="s">
        <v>5</v>
      </c>
      <c r="G3" s="3"/>
      <c r="H3" s="4"/>
      <c r="I3" s="3"/>
    </row>
    <row r="4" spans="1:9" ht="14.25" x14ac:dyDescent="0.15">
      <c r="A4" s="5" t="s">
        <v>6</v>
      </c>
      <c r="B4" s="6">
        <f>SUM([1]Sheet2!B4+[1]Sheet4!B4)</f>
        <v>121</v>
      </c>
      <c r="C4" s="7">
        <f t="shared" ref="C4:C34" si="0">B4/121</f>
        <v>1</v>
      </c>
      <c r="D4" s="5" t="s">
        <v>7</v>
      </c>
      <c r="E4" s="6">
        <f>SUM([1]Sheet2!E4+[1]Sheet4!E4)</f>
        <v>121</v>
      </c>
      <c r="F4" s="7">
        <f t="shared" ref="F4:F32" si="1">E4/121</f>
        <v>1</v>
      </c>
      <c r="G4" s="8"/>
      <c r="H4" s="9"/>
      <c r="I4" s="12"/>
    </row>
    <row r="5" spans="1:9" ht="14.25" x14ac:dyDescent="0.15">
      <c r="A5" s="5" t="s">
        <v>8</v>
      </c>
      <c r="B5" s="6">
        <f>SUM([1]Sheet2!B5+[1]Sheet4!B5)</f>
        <v>121</v>
      </c>
      <c r="C5" s="7">
        <f t="shared" si="0"/>
        <v>1</v>
      </c>
      <c r="D5" s="5" t="s">
        <v>9</v>
      </c>
      <c r="E5" s="6">
        <f>SUM([1]Sheet2!E5+[1]Sheet4!E5)</f>
        <v>121</v>
      </c>
      <c r="F5" s="7">
        <f t="shared" si="1"/>
        <v>1</v>
      </c>
      <c r="G5" s="8"/>
      <c r="H5" s="9"/>
      <c r="I5" s="12"/>
    </row>
    <row r="6" spans="1:9" ht="14.25" x14ac:dyDescent="0.15">
      <c r="A6" s="5" t="s">
        <v>10</v>
      </c>
      <c r="B6" s="6">
        <f>SUM([1]Sheet2!B6+[1]Sheet4!B6)</f>
        <v>121</v>
      </c>
      <c r="C6" s="7">
        <f t="shared" si="0"/>
        <v>1</v>
      </c>
      <c r="D6" s="5" t="s">
        <v>11</v>
      </c>
      <c r="E6" s="6">
        <f>SUM([1]Sheet2!E6+[1]Sheet4!E6)</f>
        <v>121</v>
      </c>
      <c r="F6" s="7">
        <f t="shared" si="1"/>
        <v>1</v>
      </c>
      <c r="G6" s="8"/>
      <c r="H6" s="9"/>
      <c r="I6" s="12"/>
    </row>
    <row r="7" spans="1:9" ht="14.25" x14ac:dyDescent="0.15">
      <c r="A7" s="5" t="s">
        <v>12</v>
      </c>
      <c r="B7" s="6">
        <f>SUM([1]Sheet2!B7+[1]Sheet4!B7)</f>
        <v>121</v>
      </c>
      <c r="C7" s="7">
        <f t="shared" si="0"/>
        <v>1</v>
      </c>
      <c r="D7" s="5" t="s">
        <v>13</v>
      </c>
      <c r="E7" s="6">
        <f>SUM([1]Sheet2!E7+[1]Sheet4!E7)</f>
        <v>120</v>
      </c>
      <c r="F7" s="7">
        <f t="shared" si="1"/>
        <v>0.99173553719008267</v>
      </c>
      <c r="G7" s="8"/>
      <c r="H7" s="9"/>
      <c r="I7" s="12"/>
    </row>
    <row r="8" spans="1:9" ht="14.25" x14ac:dyDescent="0.15">
      <c r="A8" s="5" t="s">
        <v>14</v>
      </c>
      <c r="B8" s="6">
        <f>SUM([1]Sheet2!B8+[1]Sheet4!B8)</f>
        <v>121</v>
      </c>
      <c r="C8" s="7">
        <f t="shared" si="0"/>
        <v>1</v>
      </c>
      <c r="D8" s="5" t="s">
        <v>15</v>
      </c>
      <c r="E8" s="6">
        <f>SUM([1]Sheet2!E8+[1]Sheet4!E8)</f>
        <v>121</v>
      </c>
      <c r="F8" s="7">
        <f t="shared" si="1"/>
        <v>1</v>
      </c>
      <c r="G8" s="8"/>
      <c r="H8" s="9"/>
      <c r="I8" s="12"/>
    </row>
    <row r="9" spans="1:9" ht="14.25" x14ac:dyDescent="0.15">
      <c r="A9" s="5" t="s">
        <v>16</v>
      </c>
      <c r="B9" s="6">
        <f>SUM([1]Sheet2!B9+[1]Sheet4!B9)</f>
        <v>121</v>
      </c>
      <c r="C9" s="7">
        <f t="shared" si="0"/>
        <v>1</v>
      </c>
      <c r="D9" s="5" t="s">
        <v>17</v>
      </c>
      <c r="E9" s="6">
        <f>SUM([1]Sheet2!E9+[1]Sheet4!E9)</f>
        <v>121</v>
      </c>
      <c r="F9" s="7">
        <f t="shared" si="1"/>
        <v>1</v>
      </c>
      <c r="G9" s="8"/>
      <c r="H9" s="9"/>
      <c r="I9" s="12"/>
    </row>
    <row r="10" spans="1:9" ht="14.25" x14ac:dyDescent="0.15">
      <c r="A10" s="5" t="s">
        <v>18</v>
      </c>
      <c r="B10" s="6">
        <f>SUM([1]Sheet2!B10+[1]Sheet4!B10)</f>
        <v>121</v>
      </c>
      <c r="C10" s="7">
        <f t="shared" si="0"/>
        <v>1</v>
      </c>
      <c r="D10" s="5" t="s">
        <v>19</v>
      </c>
      <c r="E10" s="6">
        <f>SUM([1]Sheet2!E10+[1]Sheet4!E10)</f>
        <v>121</v>
      </c>
      <c r="F10" s="7">
        <f t="shared" si="1"/>
        <v>1</v>
      </c>
      <c r="G10" s="8"/>
      <c r="H10" s="9"/>
      <c r="I10" s="12"/>
    </row>
    <row r="11" spans="1:9" ht="14.25" x14ac:dyDescent="0.15">
      <c r="A11" s="5" t="s">
        <v>20</v>
      </c>
      <c r="B11" s="6">
        <f>SUM([1]Sheet2!B11+[1]Sheet4!B11)</f>
        <v>121</v>
      </c>
      <c r="C11" s="7">
        <f t="shared" si="0"/>
        <v>1</v>
      </c>
      <c r="D11" s="5" t="s">
        <v>21</v>
      </c>
      <c r="E11" s="6">
        <f>SUM([1]Sheet2!E11+[1]Sheet4!E11)</f>
        <v>121</v>
      </c>
      <c r="F11" s="7">
        <f t="shared" si="1"/>
        <v>1</v>
      </c>
      <c r="G11" s="8"/>
      <c r="H11" s="9"/>
      <c r="I11" s="12"/>
    </row>
    <row r="12" spans="1:9" ht="14.25" x14ac:dyDescent="0.15">
      <c r="A12" s="5" t="s">
        <v>22</v>
      </c>
      <c r="B12" s="6">
        <f>SUM([1]Sheet2!B12+[1]Sheet4!B12)</f>
        <v>121</v>
      </c>
      <c r="C12" s="7">
        <f t="shared" si="0"/>
        <v>1</v>
      </c>
      <c r="D12" s="5" t="s">
        <v>23</v>
      </c>
      <c r="E12" s="6">
        <f>SUM([1]Sheet2!E12+[1]Sheet4!E12)</f>
        <v>121</v>
      </c>
      <c r="F12" s="7">
        <f t="shared" si="1"/>
        <v>1</v>
      </c>
      <c r="G12" s="8"/>
      <c r="H12" s="9"/>
      <c r="I12" s="12"/>
    </row>
    <row r="13" spans="1:9" ht="14.25" x14ac:dyDescent="0.15">
      <c r="A13" s="5" t="s">
        <v>24</v>
      </c>
      <c r="B13" s="6">
        <f>SUM([1]Sheet2!B13+[1]Sheet4!B13)</f>
        <v>121</v>
      </c>
      <c r="C13" s="7">
        <f t="shared" si="0"/>
        <v>1</v>
      </c>
      <c r="D13" s="5" t="s">
        <v>25</v>
      </c>
      <c r="E13" s="6">
        <f>SUM([1]Sheet2!E13+[1]Sheet4!E13)</f>
        <v>121</v>
      </c>
      <c r="F13" s="7">
        <f t="shared" si="1"/>
        <v>1</v>
      </c>
      <c r="G13" s="8"/>
      <c r="H13" s="9"/>
      <c r="I13" s="12"/>
    </row>
    <row r="14" spans="1:9" ht="14.25" x14ac:dyDescent="0.15">
      <c r="A14" s="5" t="s">
        <v>26</v>
      </c>
      <c r="B14" s="6">
        <f>SUM([1]Sheet2!B14+[1]Sheet4!B14)</f>
        <v>121</v>
      </c>
      <c r="C14" s="7">
        <f t="shared" si="0"/>
        <v>1</v>
      </c>
      <c r="D14" s="5" t="s">
        <v>27</v>
      </c>
      <c r="E14" s="6">
        <f>SUM([1]Sheet2!E14+[1]Sheet4!E14)</f>
        <v>121</v>
      </c>
      <c r="F14" s="7">
        <f t="shared" si="1"/>
        <v>1</v>
      </c>
      <c r="G14" s="8"/>
      <c r="H14" s="9"/>
      <c r="I14" s="12"/>
    </row>
    <row r="15" spans="1:9" ht="14.25" x14ac:dyDescent="0.15">
      <c r="A15" s="5" t="s">
        <v>28</v>
      </c>
      <c r="B15" s="6">
        <f>SUM([1]Sheet2!B15+[1]Sheet4!B15)</f>
        <v>121</v>
      </c>
      <c r="C15" s="7">
        <f t="shared" si="0"/>
        <v>1</v>
      </c>
      <c r="D15" s="5" t="s">
        <v>29</v>
      </c>
      <c r="E15" s="6">
        <f>SUM([1]Sheet2!E15+[1]Sheet4!E15)</f>
        <v>121</v>
      </c>
      <c r="F15" s="7">
        <f t="shared" si="1"/>
        <v>1</v>
      </c>
      <c r="G15" s="8"/>
      <c r="H15" s="9"/>
      <c r="I15" s="12"/>
    </row>
    <row r="16" spans="1:9" ht="14.25" x14ac:dyDescent="0.15">
      <c r="A16" s="5" t="s">
        <v>30</v>
      </c>
      <c r="B16" s="6">
        <f>SUM([1]Sheet2!B16+[1]Sheet4!B16)</f>
        <v>121</v>
      </c>
      <c r="C16" s="7">
        <f t="shared" si="0"/>
        <v>1</v>
      </c>
      <c r="D16" s="5" t="s">
        <v>31</v>
      </c>
      <c r="E16" s="6">
        <f>SUM([1]Sheet2!E16+[1]Sheet4!E16)</f>
        <v>121</v>
      </c>
      <c r="F16" s="7">
        <f t="shared" si="1"/>
        <v>1</v>
      </c>
      <c r="G16" s="8"/>
      <c r="H16" s="9"/>
      <c r="I16" s="12"/>
    </row>
    <row r="17" spans="1:9" ht="14.25" x14ac:dyDescent="0.15">
      <c r="A17" s="5" t="s">
        <v>32</v>
      </c>
      <c r="B17" s="6">
        <f>SUM([1]Sheet2!B17+[1]Sheet4!B17)</f>
        <v>121</v>
      </c>
      <c r="C17" s="7">
        <f t="shared" si="0"/>
        <v>1</v>
      </c>
      <c r="D17" s="5" t="s">
        <v>33</v>
      </c>
      <c r="E17" s="6">
        <f>SUM([1]Sheet2!E17+[1]Sheet4!E17)</f>
        <v>121</v>
      </c>
      <c r="F17" s="7">
        <f t="shared" si="1"/>
        <v>1</v>
      </c>
      <c r="G17" s="8"/>
      <c r="H17" s="9"/>
      <c r="I17" s="12"/>
    </row>
    <row r="18" spans="1:9" ht="14.25" x14ac:dyDescent="0.15">
      <c r="A18" s="5" t="s">
        <v>34</v>
      </c>
      <c r="B18" s="6">
        <f>SUM([1]Sheet2!B18+[1]Sheet4!B18)</f>
        <v>121</v>
      </c>
      <c r="C18" s="7">
        <f t="shared" si="0"/>
        <v>1</v>
      </c>
      <c r="D18" s="5" t="s">
        <v>35</v>
      </c>
      <c r="E18" s="6">
        <f>SUM([1]Sheet2!E18+[1]Sheet4!E18)</f>
        <v>121</v>
      </c>
      <c r="F18" s="7">
        <f t="shared" si="1"/>
        <v>1</v>
      </c>
      <c r="G18" s="8"/>
      <c r="H18" s="9"/>
      <c r="I18" s="12"/>
    </row>
    <row r="19" spans="1:9" ht="14.25" x14ac:dyDescent="0.15">
      <c r="A19" s="5" t="s">
        <v>36</v>
      </c>
      <c r="B19" s="6">
        <f>SUM([1]Sheet2!B19+[1]Sheet4!B19)</f>
        <v>121</v>
      </c>
      <c r="C19" s="7">
        <f t="shared" si="0"/>
        <v>1</v>
      </c>
      <c r="D19" s="5" t="s">
        <v>37</v>
      </c>
      <c r="E19" s="6">
        <f>SUM([1]Sheet2!E19+[1]Sheet4!E19)</f>
        <v>117</v>
      </c>
      <c r="F19" s="7">
        <f t="shared" si="1"/>
        <v>0.96694214876033058</v>
      </c>
      <c r="G19" s="8"/>
      <c r="H19" s="9"/>
      <c r="I19" s="12"/>
    </row>
    <row r="20" spans="1:9" ht="14.25" x14ac:dyDescent="0.15">
      <c r="A20" s="5" t="s">
        <v>38</v>
      </c>
      <c r="B20" s="6">
        <f>SUM([1]Sheet2!B20+[1]Sheet4!B20)</f>
        <v>121</v>
      </c>
      <c r="C20" s="7">
        <f t="shared" si="0"/>
        <v>1</v>
      </c>
      <c r="D20" s="5" t="s">
        <v>39</v>
      </c>
      <c r="E20" s="6">
        <f>SUM([1]Sheet2!E20+[1]Sheet4!E20)</f>
        <v>120</v>
      </c>
      <c r="F20" s="7">
        <f t="shared" si="1"/>
        <v>0.99173553719008267</v>
      </c>
      <c r="G20" s="8"/>
      <c r="H20" s="9"/>
      <c r="I20" s="12"/>
    </row>
    <row r="21" spans="1:9" ht="14.25" x14ac:dyDescent="0.15">
      <c r="A21" s="5" t="s">
        <v>40</v>
      </c>
      <c r="B21" s="6">
        <f>SUM([1]Sheet2!B21+[1]Sheet4!B21)</f>
        <v>121</v>
      </c>
      <c r="C21" s="7">
        <f t="shared" si="0"/>
        <v>1</v>
      </c>
      <c r="D21" s="5" t="s">
        <v>41</v>
      </c>
      <c r="E21" s="6">
        <f>SUM([1]Sheet2!E21+[1]Sheet4!E21)</f>
        <v>120</v>
      </c>
      <c r="F21" s="7">
        <f t="shared" si="1"/>
        <v>0.99173553719008267</v>
      </c>
      <c r="G21" s="8"/>
      <c r="H21" s="9"/>
      <c r="I21" s="12"/>
    </row>
    <row r="22" spans="1:9" ht="14.25" x14ac:dyDescent="0.15">
      <c r="A22" s="5" t="s">
        <v>42</v>
      </c>
      <c r="B22" s="6">
        <f>SUM([1]Sheet2!B22+[1]Sheet4!B22)</f>
        <v>121</v>
      </c>
      <c r="C22" s="7">
        <f t="shared" si="0"/>
        <v>1</v>
      </c>
      <c r="D22" s="5" t="s">
        <v>43</v>
      </c>
      <c r="E22" s="6">
        <v>121</v>
      </c>
      <c r="F22" s="7">
        <f>E22/121</f>
        <v>1</v>
      </c>
      <c r="G22" s="8"/>
      <c r="H22" s="9"/>
      <c r="I22" s="12"/>
    </row>
    <row r="23" spans="1:9" ht="14.25" x14ac:dyDescent="0.15">
      <c r="A23" s="5" t="s">
        <v>44</v>
      </c>
      <c r="B23" s="6">
        <f>SUM([1]Sheet2!B23+[1]Sheet4!B23)</f>
        <v>120</v>
      </c>
      <c r="C23" s="7">
        <f t="shared" si="0"/>
        <v>0.99173553719008267</v>
      </c>
      <c r="D23" s="5" t="s">
        <v>45</v>
      </c>
      <c r="E23" s="6">
        <f>SUM([1]Sheet2!E23+[1]Sheet4!E23)</f>
        <v>120</v>
      </c>
      <c r="F23" s="7">
        <f t="shared" si="1"/>
        <v>0.99173553719008267</v>
      </c>
      <c r="G23" s="8"/>
      <c r="H23" s="9"/>
      <c r="I23" s="12"/>
    </row>
    <row r="24" spans="1:9" ht="14.25" x14ac:dyDescent="0.15">
      <c r="A24" s="5" t="s">
        <v>46</v>
      </c>
      <c r="B24" s="6">
        <f>SUM([1]Sheet2!B24+[1]Sheet4!B24)</f>
        <v>120</v>
      </c>
      <c r="C24" s="7">
        <f t="shared" si="0"/>
        <v>0.99173553719008267</v>
      </c>
      <c r="D24" s="5" t="s">
        <v>47</v>
      </c>
      <c r="E24" s="6">
        <f>SUM([1]Sheet2!E24+[1]Sheet4!E24)</f>
        <v>113</v>
      </c>
      <c r="F24" s="7">
        <f t="shared" si="1"/>
        <v>0.93388429752066116</v>
      </c>
      <c r="G24" s="8"/>
      <c r="H24" s="9"/>
      <c r="I24" s="12"/>
    </row>
    <row r="25" spans="1:9" ht="14.25" x14ac:dyDescent="0.15">
      <c r="A25" s="5" t="s">
        <v>48</v>
      </c>
      <c r="B25" s="6">
        <f>SUM([1]Sheet2!B25+[1]Sheet4!B25)</f>
        <v>120</v>
      </c>
      <c r="C25" s="7">
        <f t="shared" si="0"/>
        <v>0.99173553719008267</v>
      </c>
      <c r="D25" s="5" t="s">
        <v>49</v>
      </c>
      <c r="E25" s="6">
        <f>SUM([1]Sheet2!E25+[1]Sheet4!E25)</f>
        <v>121</v>
      </c>
      <c r="F25" s="7">
        <f t="shared" si="1"/>
        <v>1</v>
      </c>
      <c r="G25" s="8"/>
      <c r="H25" s="9"/>
      <c r="I25" s="12"/>
    </row>
    <row r="26" spans="1:9" ht="14.25" x14ac:dyDescent="0.15">
      <c r="A26" s="5" t="s">
        <v>50</v>
      </c>
      <c r="B26" s="6">
        <f>SUM([1]Sheet2!B26+[1]Sheet4!B26)</f>
        <v>121</v>
      </c>
      <c r="C26" s="7">
        <f t="shared" si="0"/>
        <v>1</v>
      </c>
      <c r="D26" s="5" t="s">
        <v>51</v>
      </c>
      <c r="E26" s="6">
        <f>SUM([1]Sheet2!E26+[1]Sheet4!E26)</f>
        <v>121</v>
      </c>
      <c r="F26" s="7">
        <f t="shared" si="1"/>
        <v>1</v>
      </c>
      <c r="G26" s="8"/>
      <c r="H26" s="9"/>
      <c r="I26" s="12"/>
    </row>
    <row r="27" spans="1:9" ht="14.25" x14ac:dyDescent="0.15">
      <c r="A27" s="5" t="s">
        <v>52</v>
      </c>
      <c r="B27" s="6">
        <f>SUM([1]Sheet2!B27+[1]Sheet4!B27)</f>
        <v>121</v>
      </c>
      <c r="C27" s="7">
        <f t="shared" si="0"/>
        <v>1</v>
      </c>
      <c r="D27" s="5" t="s">
        <v>53</v>
      </c>
      <c r="E27" s="6">
        <f>SUM([1]Sheet2!E27+[1]Sheet4!E27)</f>
        <v>116</v>
      </c>
      <c r="F27" s="7">
        <f t="shared" si="1"/>
        <v>0.95867768595041325</v>
      </c>
      <c r="G27" s="10"/>
      <c r="H27" s="9"/>
      <c r="I27" s="12"/>
    </row>
    <row r="28" spans="1:9" ht="14.25" x14ac:dyDescent="0.15">
      <c r="A28" s="5" t="s">
        <v>54</v>
      </c>
      <c r="B28" s="6">
        <f>SUM([1]Sheet2!B28+[1]Sheet4!B28)</f>
        <v>121</v>
      </c>
      <c r="C28" s="7">
        <f t="shared" si="0"/>
        <v>1</v>
      </c>
      <c r="D28" s="5" t="s">
        <v>55</v>
      </c>
      <c r="E28" s="6">
        <f>SUM([1]Sheet2!E28+[1]Sheet4!E28)</f>
        <v>121</v>
      </c>
      <c r="F28" s="7">
        <f t="shared" si="1"/>
        <v>1</v>
      </c>
      <c r="G28" s="10"/>
      <c r="H28" s="9"/>
      <c r="I28" s="12"/>
    </row>
    <row r="29" spans="1:9" ht="14.25" x14ac:dyDescent="0.15">
      <c r="A29" s="5" t="s">
        <v>56</v>
      </c>
      <c r="B29" s="6">
        <f>SUM([1]Sheet2!B29+[1]Sheet4!B29)</f>
        <v>121</v>
      </c>
      <c r="C29" s="7">
        <f t="shared" si="0"/>
        <v>1</v>
      </c>
      <c r="D29" s="5" t="s">
        <v>57</v>
      </c>
      <c r="E29" s="6">
        <f>SUM([1]Sheet2!E29+[1]Sheet4!E29)</f>
        <v>119</v>
      </c>
      <c r="F29" s="7">
        <f t="shared" si="1"/>
        <v>0.98347107438016534</v>
      </c>
      <c r="G29" s="8"/>
      <c r="H29" s="9"/>
      <c r="I29" s="12"/>
    </row>
    <row r="30" spans="1:9" ht="14.25" x14ac:dyDescent="0.15">
      <c r="A30" s="5" t="s">
        <v>58</v>
      </c>
      <c r="B30" s="6">
        <f>SUM([1]Sheet2!B30+[1]Sheet4!B30)</f>
        <v>119</v>
      </c>
      <c r="C30" s="7">
        <f t="shared" si="0"/>
        <v>0.98347107438016534</v>
      </c>
      <c r="D30" s="5" t="s">
        <v>59</v>
      </c>
      <c r="E30" s="6">
        <f>SUM([1]Sheet2!E30+[1]Sheet4!E30)</f>
        <v>121</v>
      </c>
      <c r="F30" s="7">
        <f t="shared" si="1"/>
        <v>1</v>
      </c>
      <c r="G30" s="8"/>
      <c r="H30" s="9"/>
      <c r="I30" s="12"/>
    </row>
    <row r="31" spans="1:9" ht="14.25" x14ac:dyDescent="0.15">
      <c r="A31" s="5" t="s">
        <v>60</v>
      </c>
      <c r="B31" s="6">
        <f>SUM([1]Sheet2!B31+[1]Sheet4!B31)</f>
        <v>121</v>
      </c>
      <c r="C31" s="7">
        <f t="shared" si="0"/>
        <v>1</v>
      </c>
      <c r="D31" s="5" t="s">
        <v>61</v>
      </c>
      <c r="E31" s="6">
        <f>SUM([1]Sheet2!E31+[1]Sheet4!E31)</f>
        <v>121</v>
      </c>
      <c r="F31" s="7">
        <f t="shared" si="1"/>
        <v>1</v>
      </c>
      <c r="G31" s="8"/>
      <c r="H31" s="9"/>
      <c r="I31" s="12"/>
    </row>
    <row r="32" spans="1:9" ht="14.25" x14ac:dyDescent="0.15">
      <c r="A32" s="5" t="s">
        <v>62</v>
      </c>
      <c r="B32" s="6">
        <f>SUM([1]Sheet2!B32+[1]Sheet4!B32)</f>
        <v>121</v>
      </c>
      <c r="C32" s="7">
        <f t="shared" si="0"/>
        <v>1</v>
      </c>
      <c r="D32" s="8" t="s">
        <v>63</v>
      </c>
      <c r="E32" s="6">
        <f>SUM([1]Sheet2!E32+[1]Sheet4!E32)</f>
        <v>121</v>
      </c>
      <c r="F32" s="7">
        <f t="shared" si="1"/>
        <v>1</v>
      </c>
      <c r="G32" s="8"/>
      <c r="H32" s="9"/>
      <c r="I32" s="12"/>
    </row>
    <row r="33" spans="1:9" ht="14.25" x14ac:dyDescent="0.15">
      <c r="A33" s="5" t="s">
        <v>64</v>
      </c>
      <c r="B33" s="6">
        <f>SUM([1]Sheet2!B33+[1]Sheet4!B33)</f>
        <v>120</v>
      </c>
      <c r="C33" s="7">
        <f t="shared" si="0"/>
        <v>0.99173553719008267</v>
      </c>
      <c r="D33" s="8"/>
      <c r="E33" s="6"/>
      <c r="F33" s="7"/>
      <c r="G33" s="8"/>
      <c r="H33" s="9"/>
      <c r="I33" s="12"/>
    </row>
    <row r="34" spans="1:9" ht="14.25" x14ac:dyDescent="0.15">
      <c r="A34" s="5" t="s">
        <v>65</v>
      </c>
      <c r="B34" s="6">
        <f>SUM([1]Sheet2!B34+[1]Sheet4!B34)</f>
        <v>121</v>
      </c>
      <c r="C34" s="7">
        <f t="shared" si="0"/>
        <v>1</v>
      </c>
      <c r="D34" s="11"/>
      <c r="E34" s="9"/>
      <c r="F34" s="12"/>
      <c r="G34" s="8"/>
      <c r="H34" s="9"/>
      <c r="I34" s="12"/>
    </row>
    <row r="35" spans="1:9" ht="14.25" x14ac:dyDescent="0.15">
      <c r="A35" s="8"/>
      <c r="B35" s="6"/>
      <c r="C35" s="7"/>
      <c r="D35" s="13"/>
      <c r="E35" s="9"/>
      <c r="F35" s="13"/>
      <c r="G35" s="13"/>
      <c r="H35" s="9"/>
      <c r="I35" s="13"/>
    </row>
    <row r="36" spans="1:9" ht="28.5" x14ac:dyDescent="0.15">
      <c r="A36" s="8" t="s">
        <v>66</v>
      </c>
      <c r="B36" s="14">
        <f>AVERAGE(B4:B34)</f>
        <v>120.80645161290323</v>
      </c>
      <c r="C36" s="15">
        <f>AVERAGE(C4:C34)</f>
        <v>0.99840042655291905</v>
      </c>
      <c r="D36" s="16"/>
      <c r="E36" s="17">
        <f>AVERAGE(E4:E32)</f>
        <v>120.20689655172414</v>
      </c>
      <c r="F36" s="18">
        <f>AVERAGE(F4:F32)</f>
        <v>0.99344542604730668</v>
      </c>
      <c r="G36" s="3"/>
      <c r="H36" s="4"/>
      <c r="I36" s="21"/>
    </row>
    <row r="37" spans="1:9" ht="14.25" x14ac:dyDescent="0.15">
      <c r="A37" s="19"/>
      <c r="B37" s="19"/>
      <c r="C37" s="19"/>
      <c r="D37" s="19"/>
      <c r="E37" s="19"/>
      <c r="F37" s="19"/>
      <c r="G37" s="19"/>
      <c r="H37" s="19"/>
      <c r="I37" s="19"/>
    </row>
    <row r="38" spans="1:9" ht="14.25" x14ac:dyDescent="0.15">
      <c r="A38" s="19"/>
      <c r="B38" s="19"/>
      <c r="C38" s="19"/>
      <c r="D38" s="19"/>
      <c r="E38" s="19"/>
      <c r="F38" s="19"/>
      <c r="G38" s="19"/>
      <c r="H38" s="19"/>
      <c r="I38" s="19"/>
    </row>
    <row r="39" spans="1:9" ht="20.25" x14ac:dyDescent="0.15">
      <c r="A39" s="20" t="s">
        <v>67</v>
      </c>
      <c r="B39" s="20"/>
      <c r="C39" s="19"/>
      <c r="D39" s="31" t="s">
        <v>68</v>
      </c>
      <c r="E39" s="32"/>
      <c r="F39" s="19"/>
      <c r="G39" s="19"/>
      <c r="H39" s="19"/>
      <c r="I39" s="19"/>
    </row>
    <row r="40" spans="1:9" ht="14.25" x14ac:dyDescent="0.15">
      <c r="A40" s="19"/>
      <c r="B40" s="19"/>
      <c r="C40" s="19"/>
      <c r="D40" s="19"/>
      <c r="E40" s="19"/>
      <c r="F40" s="19"/>
      <c r="G40" s="19"/>
      <c r="H40" s="19"/>
      <c r="I40" s="19"/>
    </row>
    <row r="41" spans="1:9" ht="20.25" x14ac:dyDescent="0.15">
      <c r="A41" s="19"/>
      <c r="B41" s="19"/>
      <c r="C41" s="19"/>
      <c r="D41" s="19"/>
      <c r="E41" s="19"/>
      <c r="F41" s="19"/>
      <c r="G41" s="19"/>
      <c r="H41" s="20" t="s">
        <v>69</v>
      </c>
      <c r="I41" s="19"/>
    </row>
  </sheetData>
  <mergeCells count="5">
    <mergeCell ref="A1:I1"/>
    <mergeCell ref="A2:C2"/>
    <mergeCell ref="D2:F2"/>
    <mergeCell ref="G2:I2"/>
    <mergeCell ref="D39:E39"/>
  </mergeCells>
  <phoneticPr fontId="6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cols>
    <col min="1" max="1" width="9" customWidth="1"/>
  </cols>
  <sheetData/>
  <phoneticPr fontId="6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cols>
    <col min="1" max="1" width="9" customWidth="1"/>
  </cols>
  <sheetData/>
  <phoneticPr fontId="6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2016-06-19T05:37:00Z</dcterms:created>
  <dcterms:modified xsi:type="dcterms:W3CDTF">2016-09-02T05:31:30Z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