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DELL\Desktop\2015-2016出勤率表\"/>
    </mc:Choice>
  </mc:AlternateContent>
  <bookViews>
    <workbookView xWindow="0" yWindow="0" windowWidth="19095" windowHeight="777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37" i="1" l="1"/>
  <c r="I37" i="1" s="1"/>
  <c r="E37" i="1"/>
  <c r="F37" i="1" s="1"/>
  <c r="B37" i="1"/>
  <c r="C37" i="1" s="1"/>
  <c r="I36" i="1"/>
  <c r="F36" i="1"/>
  <c r="I35" i="1"/>
  <c r="F35" i="1"/>
  <c r="C35" i="1"/>
  <c r="I34" i="1"/>
  <c r="F34" i="1"/>
  <c r="C34" i="1"/>
  <c r="I33" i="1"/>
  <c r="F33" i="1"/>
  <c r="C33" i="1"/>
  <c r="I32" i="1"/>
  <c r="F32" i="1"/>
  <c r="C32" i="1"/>
  <c r="I31" i="1"/>
  <c r="F31" i="1"/>
  <c r="C31" i="1"/>
  <c r="I30" i="1"/>
  <c r="F30" i="1"/>
  <c r="C30" i="1"/>
  <c r="I29" i="1"/>
  <c r="F29" i="1"/>
  <c r="C29" i="1"/>
  <c r="I28" i="1"/>
  <c r="F28" i="1"/>
  <c r="C28" i="1"/>
  <c r="I27" i="1"/>
  <c r="F27" i="1"/>
  <c r="C27" i="1"/>
  <c r="I26" i="1"/>
  <c r="F26" i="1"/>
  <c r="C26" i="1"/>
  <c r="I25" i="1"/>
  <c r="F25" i="1"/>
  <c r="C25" i="1"/>
  <c r="I24" i="1"/>
  <c r="F24" i="1"/>
  <c r="C24" i="1"/>
  <c r="I23" i="1"/>
  <c r="F23" i="1"/>
  <c r="C23" i="1"/>
  <c r="I22" i="1"/>
  <c r="F22" i="1"/>
  <c r="C22" i="1"/>
  <c r="I21" i="1"/>
  <c r="F21" i="1"/>
  <c r="C21" i="1"/>
  <c r="I20" i="1"/>
  <c r="F20" i="1"/>
  <c r="C20" i="1"/>
  <c r="I19" i="1"/>
  <c r="F19" i="1"/>
  <c r="C19" i="1"/>
  <c r="I18" i="1"/>
  <c r="F18" i="1"/>
  <c r="C18" i="1"/>
  <c r="I17" i="1"/>
  <c r="F17" i="1"/>
  <c r="C17" i="1"/>
  <c r="I16" i="1"/>
  <c r="F16" i="1"/>
  <c r="C16" i="1"/>
  <c r="I15" i="1"/>
  <c r="F15" i="1"/>
  <c r="C15" i="1"/>
  <c r="I14" i="1"/>
  <c r="F14" i="1"/>
  <c r="C14" i="1"/>
  <c r="I13" i="1"/>
  <c r="F13" i="1"/>
  <c r="C13" i="1"/>
  <c r="I12" i="1"/>
  <c r="F12" i="1"/>
  <c r="C12" i="1"/>
  <c r="I11" i="1"/>
  <c r="F11" i="1"/>
  <c r="C11" i="1"/>
  <c r="I10" i="1"/>
  <c r="F10" i="1"/>
  <c r="C10" i="1"/>
  <c r="I9" i="1"/>
  <c r="F9" i="1"/>
  <c r="C9" i="1"/>
  <c r="I8" i="1"/>
  <c r="F8" i="1"/>
  <c r="C8" i="1"/>
  <c r="I7" i="1"/>
  <c r="F7" i="1"/>
  <c r="C7" i="1"/>
  <c r="I6" i="1"/>
  <c r="F6" i="1"/>
  <c r="C6" i="1"/>
  <c r="I5" i="1"/>
  <c r="F5" i="1"/>
  <c r="C5" i="1"/>
  <c r="I4" i="1"/>
  <c r="F4" i="1"/>
  <c r="C4" i="1"/>
</calcChain>
</file>

<file path=xl/sharedStrings.xml><?xml version="1.0" encoding="utf-8"?>
<sst xmlns="http://schemas.openxmlformats.org/spreadsheetml/2006/main" count="116" uniqueCount="111">
  <si>
    <t>信息工程学院15级软件工程专业出勤率汇总</t>
  </si>
  <si>
    <t>软件151</t>
  </si>
  <si>
    <t>软件152</t>
  </si>
  <si>
    <t>软件153</t>
  </si>
  <si>
    <t>姓 名</t>
  </si>
  <si>
    <t>次 数</t>
  </si>
  <si>
    <t>出勤率</t>
  </si>
  <si>
    <t>姓名</t>
  </si>
  <si>
    <t>次数</t>
  </si>
  <si>
    <t>刘晓燕</t>
  </si>
  <si>
    <t>朱德慧子</t>
  </si>
  <si>
    <t xml:space="preserve">周晓宇 </t>
  </si>
  <si>
    <t>韩晴</t>
  </si>
  <si>
    <t>韦利敏</t>
  </si>
  <si>
    <t>王凯</t>
  </si>
  <si>
    <t>高瑞雪</t>
  </si>
  <si>
    <t>刘俊良</t>
  </si>
  <si>
    <t>孟维甲</t>
  </si>
  <si>
    <t>王紫</t>
  </si>
  <si>
    <t>张冰玉</t>
  </si>
  <si>
    <t>杨双</t>
  </si>
  <si>
    <t>朱丹</t>
  </si>
  <si>
    <t>罗欣</t>
  </si>
  <si>
    <t>林润宇</t>
  </si>
  <si>
    <t>郝瑾熙</t>
  </si>
  <si>
    <t>郭鑫</t>
  </si>
  <si>
    <t>张梦园</t>
  </si>
  <si>
    <t>赵益尉</t>
  </si>
  <si>
    <t>张爽</t>
  </si>
  <si>
    <t>郭昱峰</t>
  </si>
  <si>
    <t>叶文斌</t>
  </si>
  <si>
    <t>许伊昆</t>
  </si>
  <si>
    <t>王强</t>
  </si>
  <si>
    <t>何丰辰</t>
  </si>
  <si>
    <t>朱志刚</t>
  </si>
  <si>
    <t>张帆</t>
  </si>
  <si>
    <t>王文亚</t>
  </si>
  <si>
    <t>常星海</t>
  </si>
  <si>
    <t>张瑞元</t>
  </si>
  <si>
    <t>吴兆新</t>
  </si>
  <si>
    <t>熊文武</t>
  </si>
  <si>
    <t>张海博</t>
  </si>
  <si>
    <t>廖万林</t>
  </si>
  <si>
    <t>翟昭华</t>
  </si>
  <si>
    <t>肖昆</t>
  </si>
  <si>
    <t>王靖</t>
  </si>
  <si>
    <t>李昊冉</t>
  </si>
  <si>
    <t>张森</t>
  </si>
  <si>
    <t>牛航海</t>
  </si>
  <si>
    <t>高策</t>
  </si>
  <si>
    <t>王源</t>
  </si>
  <si>
    <t>张鑫</t>
  </si>
  <si>
    <t>王硕</t>
  </si>
  <si>
    <t>祁莺歌</t>
  </si>
  <si>
    <t>范存硕</t>
  </si>
  <si>
    <t>李柯君</t>
  </si>
  <si>
    <t>杨坪锟</t>
  </si>
  <si>
    <t>董文</t>
  </si>
  <si>
    <t>张博元</t>
  </si>
  <si>
    <t>王锡昊</t>
  </si>
  <si>
    <t>杨博宇</t>
  </si>
  <si>
    <t>赵东琛</t>
  </si>
  <si>
    <t>李常智</t>
  </si>
  <si>
    <t>余舸航</t>
  </si>
  <si>
    <t>毕文远</t>
  </si>
  <si>
    <t>林吴航</t>
  </si>
  <si>
    <t>王伟</t>
  </si>
  <si>
    <t>马健</t>
  </si>
  <si>
    <t>刘臻兴</t>
  </si>
  <si>
    <t>高治</t>
  </si>
  <si>
    <t>何蕴轩</t>
  </si>
  <si>
    <t>赵通</t>
  </si>
  <si>
    <t>代凌</t>
  </si>
  <si>
    <t>万子仪</t>
  </si>
  <si>
    <t>方英豪</t>
  </si>
  <si>
    <t>曹攀飞</t>
  </si>
  <si>
    <t>周国兵</t>
  </si>
  <si>
    <t>钟梦浩</t>
  </si>
  <si>
    <t>李龙龙</t>
  </si>
  <si>
    <t>任思霖</t>
  </si>
  <si>
    <t>李彬炀</t>
  </si>
  <si>
    <t>赵治中</t>
  </si>
  <si>
    <t>徐亚风</t>
  </si>
  <si>
    <t>王明根</t>
  </si>
  <si>
    <t>吴翰</t>
  </si>
  <si>
    <t>石松杰</t>
  </si>
  <si>
    <t>韩硕</t>
  </si>
  <si>
    <t>张少丰</t>
  </si>
  <si>
    <t>李娟</t>
  </si>
  <si>
    <t>胡梦飞</t>
  </si>
  <si>
    <t>李俊康</t>
  </si>
  <si>
    <t>师皓玥</t>
  </si>
  <si>
    <t>欧阳杨</t>
  </si>
  <si>
    <t>武凯</t>
  </si>
  <si>
    <t>齐丽丽</t>
  </si>
  <si>
    <t>刘洋</t>
  </si>
  <si>
    <t>王明辉</t>
  </si>
  <si>
    <t>盘明园</t>
  </si>
  <si>
    <t>宋道航</t>
  </si>
  <si>
    <t>潘豪</t>
  </si>
  <si>
    <t>辛辰</t>
  </si>
  <si>
    <t>崔潇严</t>
  </si>
  <si>
    <t>黄撒母耳</t>
  </si>
  <si>
    <t>任荣福</t>
  </si>
  <si>
    <t>许子烊</t>
  </si>
  <si>
    <t>梁驰</t>
  </si>
  <si>
    <t>平均出勤率</t>
  </si>
  <si>
    <t>注：此表为出勤率汇总表</t>
  </si>
  <si>
    <t>部长:</t>
  </si>
  <si>
    <t>辅导员：</t>
  </si>
  <si>
    <t>学生会纪检部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</si>
</sst>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_ "/>
  </numFmts>
  <fonts count="8" x14ac:knownFonts="1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2" fillId="0" borderId="0" applyProtection="0"/>
    <xf numFmtId="0" fontId="2" fillId="0" borderId="0"/>
  </cellStyleXfs>
  <cellXfs count="35">
    <xf numFmtId="0" fontId="0" fillId="0" borderId="0" xfId="0">
      <alignment vertical="center"/>
    </xf>
    <xf numFmtId="0" fontId="3" fillId="0" borderId="2" xfId="2" applyNumberFormat="1" applyFont="1" applyFill="1" applyBorder="1" applyAlignment="1">
      <alignment horizontal="center" vertical="center"/>
    </xf>
    <xf numFmtId="177" fontId="3" fillId="0" borderId="2" xfId="2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2" applyNumberFormat="1" applyFont="1" applyFill="1" applyBorder="1" applyAlignment="1">
      <alignment horizontal="center"/>
    </xf>
    <xf numFmtId="9" fontId="2" fillId="0" borderId="2" xfId="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177" fontId="2" fillId="0" borderId="3" xfId="2" applyNumberFormat="1" applyFont="1" applyFill="1" applyBorder="1" applyAlignment="1">
      <alignment horizontal="center"/>
    </xf>
    <xf numFmtId="0" fontId="2" fillId="0" borderId="2" xfId="2" applyNumberFormat="1" applyFont="1" applyFill="1" applyBorder="1" applyAlignment="1"/>
    <xf numFmtId="176" fontId="2" fillId="0" borderId="3" xfId="2" applyNumberFormat="1" applyFont="1" applyFill="1" applyBorder="1" applyAlignment="1">
      <alignment horizontal="center" vertical="center"/>
    </xf>
    <xf numFmtId="9" fontId="2" fillId="0" borderId="4" xfId="2" applyNumberFormat="1" applyFont="1" applyFill="1" applyBorder="1" applyAlignment="1">
      <alignment horizontal="center" vertical="center"/>
    </xf>
    <xf numFmtId="176" fontId="2" fillId="0" borderId="2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vertical="center"/>
    </xf>
    <xf numFmtId="177" fontId="4" fillId="0" borderId="0" xfId="2" applyNumberFormat="1" applyFont="1" applyFill="1" applyBorder="1" applyAlignment="1">
      <alignment vertical="center"/>
    </xf>
    <xf numFmtId="177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vertical="center"/>
    </xf>
    <xf numFmtId="0" fontId="5" fillId="0" borderId="0" xfId="2" applyNumberFormat="1" applyFont="1" applyFill="1" applyBorder="1" applyAlignment="1">
      <alignment vertical="center"/>
    </xf>
    <xf numFmtId="9" fontId="2" fillId="0" borderId="2" xfId="1" applyNumberFormat="1" applyFont="1" applyFill="1" applyBorder="1" applyAlignment="1">
      <alignment vertical="center"/>
    </xf>
    <xf numFmtId="9" fontId="2" fillId="0" borderId="2" xfId="2" applyNumberFormat="1" applyFont="1" applyFill="1" applyBorder="1" applyAlignment="1">
      <alignment horizontal="center" vertical="center"/>
    </xf>
    <xf numFmtId="0" fontId="1" fillId="0" borderId="0" xfId="2" applyNumberFormat="1" applyFont="1" applyFill="1" applyBorder="1" applyAlignment="1">
      <alignment horizontal="center" vertical="center" wrapText="1"/>
    </xf>
    <xf numFmtId="177" fontId="2" fillId="0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177" fontId="2" fillId="0" borderId="0" xfId="2" applyNumberFormat="1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/>
    </xf>
    <xf numFmtId="177" fontId="3" fillId="0" borderId="2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right" vertical="center"/>
    </xf>
    <xf numFmtId="177" fontId="2" fillId="0" borderId="0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/>
    <xf numFmtId="0" fontId="5" fillId="0" borderId="0" xfId="2" applyNumberFormat="1" applyFont="1" applyFill="1" applyAlignment="1">
      <alignment vertical="center"/>
    </xf>
  </cellXfs>
  <cellStyles count="3">
    <cellStyle name="百分比_Sheet1" xfId="1"/>
    <cellStyle name="常规" xfId="0" builtinId="0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H6" sqref="H6"/>
    </sheetView>
  </sheetViews>
  <sheetFormatPr defaultColWidth="9" defaultRowHeight="13.5" x14ac:dyDescent="0.15"/>
  <cols>
    <col min="1" max="1" width="9" customWidth="1"/>
  </cols>
  <sheetData>
    <row r="1" spans="1:9" ht="24" customHeight="1" x14ac:dyDescent="0.15">
      <c r="A1" s="21" t="s">
        <v>0</v>
      </c>
      <c r="B1" s="22"/>
      <c r="C1" s="23"/>
      <c r="D1" s="23"/>
      <c r="E1" s="22"/>
      <c r="F1" s="23"/>
      <c r="G1" s="24"/>
      <c r="H1" s="25"/>
      <c r="I1" s="24"/>
    </row>
    <row r="2" spans="1:9" ht="14.25" x14ac:dyDescent="0.15">
      <c r="A2" s="26" t="s">
        <v>1</v>
      </c>
      <c r="B2" s="26"/>
      <c r="C2" s="26"/>
      <c r="D2" s="26" t="s">
        <v>2</v>
      </c>
      <c r="E2" s="27"/>
      <c r="F2" s="26"/>
      <c r="G2" s="26" t="s">
        <v>3</v>
      </c>
      <c r="H2" s="27"/>
      <c r="I2" s="26"/>
    </row>
    <row r="3" spans="1:9" ht="14.25" x14ac:dyDescent="0.15">
      <c r="A3" s="1" t="s">
        <v>4</v>
      </c>
      <c r="B3" s="2" t="s">
        <v>5</v>
      </c>
      <c r="C3" s="1" t="s">
        <v>6</v>
      </c>
      <c r="D3" s="1" t="s">
        <v>4</v>
      </c>
      <c r="E3" s="2" t="s">
        <v>5</v>
      </c>
      <c r="F3" s="1" t="s">
        <v>6</v>
      </c>
      <c r="G3" s="1" t="s">
        <v>7</v>
      </c>
      <c r="H3" s="2" t="s">
        <v>8</v>
      </c>
      <c r="I3" s="1" t="s">
        <v>6</v>
      </c>
    </row>
    <row r="4" spans="1:9" ht="14.25" x14ac:dyDescent="0.15">
      <c r="A4" s="3" t="s">
        <v>9</v>
      </c>
      <c r="B4" s="4">
        <v>121</v>
      </c>
      <c r="C4" s="5">
        <f>B4/121</f>
        <v>1</v>
      </c>
      <c r="D4" s="3" t="s">
        <v>10</v>
      </c>
      <c r="E4" s="4">
        <v>120</v>
      </c>
      <c r="F4" s="5">
        <f>E4/121</f>
        <v>0.99173553719008267</v>
      </c>
      <c r="G4" s="3" t="s">
        <v>11</v>
      </c>
      <c r="H4" s="4">
        <v>118</v>
      </c>
      <c r="I4" s="19">
        <f>H4/121</f>
        <v>0.97520661157024791</v>
      </c>
    </row>
    <row r="5" spans="1:9" ht="14.25" x14ac:dyDescent="0.15">
      <c r="A5" s="3" t="s">
        <v>12</v>
      </c>
      <c r="B5" s="4">
        <v>121</v>
      </c>
      <c r="C5" s="5">
        <f t="shared" ref="C5:C35" si="0">B5/121</f>
        <v>1</v>
      </c>
      <c r="D5" s="3" t="s">
        <v>13</v>
      </c>
      <c r="E5" s="4">
        <v>114</v>
      </c>
      <c r="F5" s="5">
        <f t="shared" ref="F5:F37" si="1">E5/121</f>
        <v>0.94214876033057848</v>
      </c>
      <c r="G5" s="3" t="s">
        <v>14</v>
      </c>
      <c r="H5" s="4">
        <v>121</v>
      </c>
      <c r="I5" s="19">
        <f t="shared" ref="I5:I37" si="2">H5/121</f>
        <v>1</v>
      </c>
    </row>
    <row r="6" spans="1:9" ht="14.25" x14ac:dyDescent="0.15">
      <c r="A6" s="3" t="s">
        <v>15</v>
      </c>
      <c r="B6" s="4">
        <v>113</v>
      </c>
      <c r="C6" s="5">
        <f t="shared" si="0"/>
        <v>0.93388429752066116</v>
      </c>
      <c r="D6" s="3" t="s">
        <v>16</v>
      </c>
      <c r="E6" s="4">
        <v>121</v>
      </c>
      <c r="F6" s="5">
        <f t="shared" si="1"/>
        <v>1</v>
      </c>
      <c r="G6" s="3" t="s">
        <v>17</v>
      </c>
      <c r="H6" s="4">
        <v>120</v>
      </c>
      <c r="I6" s="19">
        <f t="shared" si="2"/>
        <v>0.99173553719008267</v>
      </c>
    </row>
    <row r="7" spans="1:9" ht="14.25" x14ac:dyDescent="0.15">
      <c r="A7" s="3" t="s">
        <v>18</v>
      </c>
      <c r="B7" s="4">
        <v>121</v>
      </c>
      <c r="C7" s="5">
        <f t="shared" si="0"/>
        <v>1</v>
      </c>
      <c r="D7" s="3" t="s">
        <v>19</v>
      </c>
      <c r="E7" s="4">
        <v>113</v>
      </c>
      <c r="F7" s="5">
        <f t="shared" si="1"/>
        <v>0.93388429752066116</v>
      </c>
      <c r="G7" s="3" t="s">
        <v>20</v>
      </c>
      <c r="H7" s="4">
        <v>117</v>
      </c>
      <c r="I7" s="19">
        <f t="shared" si="2"/>
        <v>0.96694214876033058</v>
      </c>
    </row>
    <row r="8" spans="1:9" ht="14.25" x14ac:dyDescent="0.15">
      <c r="A8" s="3" t="s">
        <v>21</v>
      </c>
      <c r="B8" s="4">
        <v>118</v>
      </c>
      <c r="C8" s="5">
        <f t="shared" si="0"/>
        <v>0.97520661157024791</v>
      </c>
      <c r="D8" s="3" t="s">
        <v>22</v>
      </c>
      <c r="E8" s="4">
        <v>120</v>
      </c>
      <c r="F8" s="5">
        <f t="shared" si="1"/>
        <v>0.99173553719008267</v>
      </c>
      <c r="G8" s="3" t="s">
        <v>23</v>
      </c>
      <c r="H8" s="4">
        <v>117</v>
      </c>
      <c r="I8" s="19">
        <f t="shared" si="2"/>
        <v>0.96694214876033058</v>
      </c>
    </row>
    <row r="9" spans="1:9" ht="14.25" x14ac:dyDescent="0.15">
      <c r="A9" s="3" t="s">
        <v>24</v>
      </c>
      <c r="B9" s="4">
        <v>88</v>
      </c>
      <c r="C9" s="5">
        <f t="shared" si="0"/>
        <v>0.72727272727272729</v>
      </c>
      <c r="D9" s="3" t="s">
        <v>25</v>
      </c>
      <c r="E9" s="4">
        <v>121</v>
      </c>
      <c r="F9" s="5">
        <f t="shared" si="1"/>
        <v>1</v>
      </c>
      <c r="G9" s="3" t="s">
        <v>26</v>
      </c>
      <c r="H9" s="4">
        <v>120</v>
      </c>
      <c r="I9" s="19">
        <f t="shared" si="2"/>
        <v>0.99173553719008267</v>
      </c>
    </row>
    <row r="10" spans="1:9" ht="14.25" x14ac:dyDescent="0.15">
      <c r="A10" s="3" t="s">
        <v>27</v>
      </c>
      <c r="B10" s="4">
        <v>121</v>
      </c>
      <c r="C10" s="5">
        <f t="shared" si="0"/>
        <v>1</v>
      </c>
      <c r="D10" s="3" t="s">
        <v>28</v>
      </c>
      <c r="E10" s="4">
        <v>121</v>
      </c>
      <c r="F10" s="5">
        <f t="shared" si="1"/>
        <v>1</v>
      </c>
      <c r="G10" s="3" t="s">
        <v>29</v>
      </c>
      <c r="H10" s="4">
        <v>119</v>
      </c>
      <c r="I10" s="19">
        <f t="shared" si="2"/>
        <v>0.98347107438016534</v>
      </c>
    </row>
    <row r="11" spans="1:9" ht="14.25" x14ac:dyDescent="0.15">
      <c r="A11" s="3" t="s">
        <v>30</v>
      </c>
      <c r="B11" s="4">
        <v>120</v>
      </c>
      <c r="C11" s="5">
        <f t="shared" si="0"/>
        <v>0.99173553719008267</v>
      </c>
      <c r="D11" s="3" t="s">
        <v>31</v>
      </c>
      <c r="E11" s="4">
        <v>121</v>
      </c>
      <c r="F11" s="5">
        <f t="shared" si="1"/>
        <v>1</v>
      </c>
      <c r="G11" s="3" t="s">
        <v>32</v>
      </c>
      <c r="H11" s="4">
        <v>121</v>
      </c>
      <c r="I11" s="19">
        <f t="shared" si="2"/>
        <v>1</v>
      </c>
    </row>
    <row r="12" spans="1:9" ht="14.25" x14ac:dyDescent="0.15">
      <c r="A12" s="3" t="s">
        <v>33</v>
      </c>
      <c r="B12" s="4">
        <v>106</v>
      </c>
      <c r="C12" s="5">
        <f t="shared" si="0"/>
        <v>0.87603305785123964</v>
      </c>
      <c r="D12" s="3" t="s">
        <v>34</v>
      </c>
      <c r="E12" s="4">
        <v>116</v>
      </c>
      <c r="F12" s="5">
        <f t="shared" si="1"/>
        <v>0.95867768595041325</v>
      </c>
      <c r="G12" s="3" t="s">
        <v>35</v>
      </c>
      <c r="H12" s="4">
        <v>119</v>
      </c>
      <c r="I12" s="19">
        <f t="shared" si="2"/>
        <v>0.98347107438016534</v>
      </c>
    </row>
    <row r="13" spans="1:9" ht="14.25" x14ac:dyDescent="0.15">
      <c r="A13" s="3" t="s">
        <v>36</v>
      </c>
      <c r="B13" s="4">
        <v>87</v>
      </c>
      <c r="C13" s="5">
        <f t="shared" si="0"/>
        <v>0.71900826446280997</v>
      </c>
      <c r="D13" s="3" t="s">
        <v>37</v>
      </c>
      <c r="E13" s="4">
        <v>121</v>
      </c>
      <c r="F13" s="5">
        <f t="shared" si="1"/>
        <v>1</v>
      </c>
      <c r="G13" s="3" t="s">
        <v>38</v>
      </c>
      <c r="H13" s="4">
        <v>120</v>
      </c>
      <c r="I13" s="19">
        <f t="shared" si="2"/>
        <v>0.99173553719008267</v>
      </c>
    </row>
    <row r="14" spans="1:9" ht="14.25" x14ac:dyDescent="0.15">
      <c r="A14" s="3" t="s">
        <v>39</v>
      </c>
      <c r="B14" s="4">
        <v>120</v>
      </c>
      <c r="C14" s="5">
        <f t="shared" si="0"/>
        <v>0.99173553719008267</v>
      </c>
      <c r="D14" s="3" t="s">
        <v>40</v>
      </c>
      <c r="E14" s="4">
        <v>57</v>
      </c>
      <c r="F14" s="5">
        <f t="shared" si="1"/>
        <v>0.47107438016528924</v>
      </c>
      <c r="G14" s="3" t="s">
        <v>41</v>
      </c>
      <c r="H14" s="4">
        <v>105</v>
      </c>
      <c r="I14" s="19">
        <f t="shared" si="2"/>
        <v>0.86776859504132231</v>
      </c>
    </row>
    <row r="15" spans="1:9" ht="14.25" x14ac:dyDescent="0.15">
      <c r="A15" s="3" t="s">
        <v>42</v>
      </c>
      <c r="B15" s="4">
        <v>104</v>
      </c>
      <c r="C15" s="5">
        <f t="shared" si="0"/>
        <v>0.85950413223140498</v>
      </c>
      <c r="D15" s="3" t="s">
        <v>43</v>
      </c>
      <c r="E15" s="4">
        <v>110</v>
      </c>
      <c r="F15" s="5">
        <f t="shared" si="1"/>
        <v>0.90909090909090906</v>
      </c>
      <c r="G15" s="3" t="s">
        <v>44</v>
      </c>
      <c r="H15" s="4">
        <v>121</v>
      </c>
      <c r="I15" s="19">
        <f t="shared" si="2"/>
        <v>1</v>
      </c>
    </row>
    <row r="16" spans="1:9" ht="14.25" x14ac:dyDescent="0.15">
      <c r="A16" s="3" t="s">
        <v>45</v>
      </c>
      <c r="B16" s="4">
        <v>113</v>
      </c>
      <c r="C16" s="5">
        <f t="shared" si="0"/>
        <v>0.93388429752066116</v>
      </c>
      <c r="D16" s="3" t="s">
        <v>46</v>
      </c>
      <c r="E16" s="4">
        <v>104</v>
      </c>
      <c r="F16" s="5">
        <f t="shared" si="1"/>
        <v>0.85950413223140498</v>
      </c>
      <c r="G16" s="3" t="s">
        <v>47</v>
      </c>
      <c r="H16" s="4">
        <v>121</v>
      </c>
      <c r="I16" s="19">
        <f t="shared" si="2"/>
        <v>1</v>
      </c>
    </row>
    <row r="17" spans="1:9" ht="14.25" x14ac:dyDescent="0.15">
      <c r="A17" s="3" t="s">
        <v>48</v>
      </c>
      <c r="B17" s="4">
        <v>116</v>
      </c>
      <c r="C17" s="5">
        <f t="shared" si="0"/>
        <v>0.95867768595041325</v>
      </c>
      <c r="D17" s="3" t="s">
        <v>49</v>
      </c>
      <c r="E17" s="4">
        <v>85</v>
      </c>
      <c r="F17" s="5">
        <f t="shared" si="1"/>
        <v>0.7024793388429752</v>
      </c>
      <c r="G17" s="3" t="s">
        <v>50</v>
      </c>
      <c r="H17" s="4">
        <v>111</v>
      </c>
      <c r="I17" s="19">
        <f t="shared" si="2"/>
        <v>0.9173553719008265</v>
      </c>
    </row>
    <row r="18" spans="1:9" ht="14.25" x14ac:dyDescent="0.15">
      <c r="A18" s="3" t="s">
        <v>51</v>
      </c>
      <c r="B18" s="4">
        <v>117</v>
      </c>
      <c r="C18" s="5">
        <f t="shared" si="0"/>
        <v>0.96694214876033058</v>
      </c>
      <c r="D18" s="3" t="s">
        <v>32</v>
      </c>
      <c r="E18" s="4">
        <v>121</v>
      </c>
      <c r="F18" s="5">
        <f t="shared" si="1"/>
        <v>1</v>
      </c>
      <c r="G18" s="3" t="s">
        <v>52</v>
      </c>
      <c r="H18" s="4">
        <v>121</v>
      </c>
      <c r="I18" s="19">
        <f t="shared" si="2"/>
        <v>1</v>
      </c>
    </row>
    <row r="19" spans="1:9" ht="14.25" x14ac:dyDescent="0.15">
      <c r="A19" s="3" t="s">
        <v>53</v>
      </c>
      <c r="B19" s="4">
        <v>119</v>
      </c>
      <c r="C19" s="5">
        <f t="shared" si="0"/>
        <v>0.98347107438016534</v>
      </c>
      <c r="D19" s="3" t="s">
        <v>54</v>
      </c>
      <c r="E19" s="4">
        <v>121</v>
      </c>
      <c r="F19" s="5">
        <f t="shared" si="1"/>
        <v>1</v>
      </c>
      <c r="G19" s="3" t="s">
        <v>55</v>
      </c>
      <c r="H19" s="4">
        <v>120</v>
      </c>
      <c r="I19" s="19">
        <f t="shared" si="2"/>
        <v>0.99173553719008267</v>
      </c>
    </row>
    <row r="20" spans="1:9" ht="14.25" x14ac:dyDescent="0.15">
      <c r="A20" s="3" t="s">
        <v>56</v>
      </c>
      <c r="B20" s="4">
        <v>121</v>
      </c>
      <c r="C20" s="5">
        <f t="shared" si="0"/>
        <v>1</v>
      </c>
      <c r="D20" s="3" t="s">
        <v>57</v>
      </c>
      <c r="E20" s="4">
        <v>121</v>
      </c>
      <c r="F20" s="5">
        <f t="shared" si="1"/>
        <v>1</v>
      </c>
      <c r="G20" s="3" t="s">
        <v>58</v>
      </c>
      <c r="H20" s="4">
        <v>121</v>
      </c>
      <c r="I20" s="19">
        <f t="shared" si="2"/>
        <v>1</v>
      </c>
    </row>
    <row r="21" spans="1:9" ht="14.25" x14ac:dyDescent="0.15">
      <c r="A21" s="3" t="s">
        <v>59</v>
      </c>
      <c r="B21" s="4">
        <v>117</v>
      </c>
      <c r="C21" s="5">
        <f t="shared" si="0"/>
        <v>0.96694214876033058</v>
      </c>
      <c r="D21" s="3" t="s">
        <v>60</v>
      </c>
      <c r="E21" s="4">
        <v>96</v>
      </c>
      <c r="F21" s="5">
        <f t="shared" si="1"/>
        <v>0.79338842975206614</v>
      </c>
      <c r="G21" s="3" t="s">
        <v>61</v>
      </c>
      <c r="H21" s="4">
        <v>90</v>
      </c>
      <c r="I21" s="19">
        <f t="shared" si="2"/>
        <v>0.74380165289256195</v>
      </c>
    </row>
    <row r="22" spans="1:9" ht="14.25" x14ac:dyDescent="0.15">
      <c r="A22" s="3" t="s">
        <v>62</v>
      </c>
      <c r="B22" s="4">
        <v>121</v>
      </c>
      <c r="C22" s="5">
        <f t="shared" si="0"/>
        <v>1</v>
      </c>
      <c r="D22" s="3" t="s">
        <v>63</v>
      </c>
      <c r="E22" s="4">
        <v>120</v>
      </c>
      <c r="F22" s="5">
        <f t="shared" si="1"/>
        <v>0.99173553719008267</v>
      </c>
      <c r="G22" s="3" t="s">
        <v>64</v>
      </c>
      <c r="H22" s="4">
        <v>101</v>
      </c>
      <c r="I22" s="19">
        <f t="shared" si="2"/>
        <v>0.83471074380165289</v>
      </c>
    </row>
    <row r="23" spans="1:9" ht="14.25" x14ac:dyDescent="0.15">
      <c r="A23" s="3" t="s">
        <v>65</v>
      </c>
      <c r="B23" s="4">
        <v>113</v>
      </c>
      <c r="C23" s="5">
        <f t="shared" si="0"/>
        <v>0.93388429752066116</v>
      </c>
      <c r="D23" s="3" t="s">
        <v>66</v>
      </c>
      <c r="E23" s="4">
        <v>118</v>
      </c>
      <c r="F23" s="5">
        <f t="shared" si="1"/>
        <v>0.97520661157024791</v>
      </c>
      <c r="G23" s="3" t="s">
        <v>67</v>
      </c>
      <c r="H23" s="4">
        <v>103</v>
      </c>
      <c r="I23" s="19">
        <f t="shared" si="2"/>
        <v>0.85123966942148765</v>
      </c>
    </row>
    <row r="24" spans="1:9" ht="14.25" x14ac:dyDescent="0.15">
      <c r="A24" s="3" t="s">
        <v>68</v>
      </c>
      <c r="B24" s="4">
        <v>121</v>
      </c>
      <c r="C24" s="5">
        <f t="shared" si="0"/>
        <v>1</v>
      </c>
      <c r="D24" s="3" t="s">
        <v>69</v>
      </c>
      <c r="E24" s="4">
        <v>121</v>
      </c>
      <c r="F24" s="5">
        <f t="shared" si="1"/>
        <v>1</v>
      </c>
      <c r="G24" s="3" t="s">
        <v>70</v>
      </c>
      <c r="H24" s="4">
        <v>121</v>
      </c>
      <c r="I24" s="19">
        <f t="shared" si="2"/>
        <v>1</v>
      </c>
    </row>
    <row r="25" spans="1:9" ht="14.25" x14ac:dyDescent="0.15">
      <c r="A25" s="3" t="s">
        <v>71</v>
      </c>
      <c r="B25" s="4">
        <v>111</v>
      </c>
      <c r="C25" s="5">
        <f t="shared" si="0"/>
        <v>0.9173553719008265</v>
      </c>
      <c r="D25" s="3" t="s">
        <v>72</v>
      </c>
      <c r="E25" s="4">
        <v>86</v>
      </c>
      <c r="F25" s="5">
        <f t="shared" si="1"/>
        <v>0.71074380165289253</v>
      </c>
      <c r="G25" s="3" t="s">
        <v>73</v>
      </c>
      <c r="H25" s="4">
        <v>118</v>
      </c>
      <c r="I25" s="19">
        <f t="shared" si="2"/>
        <v>0.97520661157024791</v>
      </c>
    </row>
    <row r="26" spans="1:9" ht="14.25" x14ac:dyDescent="0.15">
      <c r="A26" s="3" t="s">
        <v>74</v>
      </c>
      <c r="B26" s="4">
        <v>121</v>
      </c>
      <c r="C26" s="5">
        <f t="shared" si="0"/>
        <v>1</v>
      </c>
      <c r="D26" s="3" t="s">
        <v>75</v>
      </c>
      <c r="E26" s="4">
        <v>120</v>
      </c>
      <c r="F26" s="5">
        <f t="shared" si="1"/>
        <v>0.99173553719008267</v>
      </c>
      <c r="G26" s="3" t="s">
        <v>76</v>
      </c>
      <c r="H26" s="4">
        <v>121</v>
      </c>
      <c r="I26" s="19">
        <f t="shared" si="2"/>
        <v>1</v>
      </c>
    </row>
    <row r="27" spans="1:9" ht="14.25" x14ac:dyDescent="0.15">
      <c r="A27" s="3" t="s">
        <v>77</v>
      </c>
      <c r="B27" s="4">
        <v>114</v>
      </c>
      <c r="C27" s="5">
        <f t="shared" si="0"/>
        <v>0.94214876033057848</v>
      </c>
      <c r="D27" s="3" t="s">
        <v>78</v>
      </c>
      <c r="E27" s="4">
        <v>121</v>
      </c>
      <c r="F27" s="5">
        <f t="shared" si="1"/>
        <v>1</v>
      </c>
      <c r="G27" s="6" t="s">
        <v>79</v>
      </c>
      <c r="H27" s="4">
        <v>99</v>
      </c>
      <c r="I27" s="19">
        <f t="shared" si="2"/>
        <v>0.81818181818181823</v>
      </c>
    </row>
    <row r="28" spans="1:9" ht="14.25" x14ac:dyDescent="0.15">
      <c r="A28" s="3" t="s">
        <v>80</v>
      </c>
      <c r="B28" s="4">
        <v>118</v>
      </c>
      <c r="C28" s="5">
        <f t="shared" si="0"/>
        <v>0.97520661157024791</v>
      </c>
      <c r="D28" s="3" t="s">
        <v>81</v>
      </c>
      <c r="E28" s="4">
        <v>121</v>
      </c>
      <c r="F28" s="5">
        <f t="shared" si="1"/>
        <v>1</v>
      </c>
      <c r="G28" s="6" t="s">
        <v>82</v>
      </c>
      <c r="H28" s="4">
        <v>113</v>
      </c>
      <c r="I28" s="19">
        <f t="shared" si="2"/>
        <v>0.93388429752066116</v>
      </c>
    </row>
    <row r="29" spans="1:9" ht="14.25" x14ac:dyDescent="0.15">
      <c r="A29" s="3" t="s">
        <v>83</v>
      </c>
      <c r="B29" s="4">
        <v>108</v>
      </c>
      <c r="C29" s="5">
        <f t="shared" si="0"/>
        <v>0.8925619834710744</v>
      </c>
      <c r="D29" s="3" t="s">
        <v>84</v>
      </c>
      <c r="E29" s="4">
        <v>116</v>
      </c>
      <c r="F29" s="5">
        <f t="shared" si="1"/>
        <v>0.95867768595041325</v>
      </c>
      <c r="G29" s="6" t="s">
        <v>85</v>
      </c>
      <c r="H29" s="4">
        <v>121</v>
      </c>
      <c r="I29" s="19">
        <f t="shared" si="2"/>
        <v>1</v>
      </c>
    </row>
    <row r="30" spans="1:9" ht="14.25" x14ac:dyDescent="0.15">
      <c r="A30" s="3" t="s">
        <v>86</v>
      </c>
      <c r="B30" s="4">
        <v>121</v>
      </c>
      <c r="C30" s="5">
        <f t="shared" si="0"/>
        <v>1</v>
      </c>
      <c r="D30" s="3" t="s">
        <v>87</v>
      </c>
      <c r="E30" s="4">
        <v>121</v>
      </c>
      <c r="F30" s="5">
        <f t="shared" si="1"/>
        <v>1</v>
      </c>
      <c r="G30" s="6" t="s">
        <v>88</v>
      </c>
      <c r="H30" s="4">
        <v>119</v>
      </c>
      <c r="I30" s="19">
        <f t="shared" si="2"/>
        <v>0.98347107438016534</v>
      </c>
    </row>
    <row r="31" spans="1:9" ht="14.25" x14ac:dyDescent="0.15">
      <c r="A31" s="3" t="s">
        <v>89</v>
      </c>
      <c r="B31" s="4">
        <v>121</v>
      </c>
      <c r="C31" s="5">
        <f t="shared" si="0"/>
        <v>1</v>
      </c>
      <c r="D31" s="3" t="s">
        <v>90</v>
      </c>
      <c r="E31" s="4">
        <v>121</v>
      </c>
      <c r="F31" s="5">
        <f t="shared" si="1"/>
        <v>1</v>
      </c>
      <c r="G31" s="6" t="s">
        <v>91</v>
      </c>
      <c r="H31" s="4">
        <v>121</v>
      </c>
      <c r="I31" s="19">
        <f t="shared" si="2"/>
        <v>1</v>
      </c>
    </row>
    <row r="32" spans="1:9" ht="14.25" x14ac:dyDescent="0.15">
      <c r="A32" s="3" t="s">
        <v>92</v>
      </c>
      <c r="B32" s="4">
        <v>121</v>
      </c>
      <c r="C32" s="5">
        <f t="shared" si="0"/>
        <v>1</v>
      </c>
      <c r="D32" s="3" t="s">
        <v>93</v>
      </c>
      <c r="E32" s="4">
        <v>114</v>
      </c>
      <c r="F32" s="5">
        <f t="shared" si="1"/>
        <v>0.94214876033057848</v>
      </c>
      <c r="G32" s="6" t="s">
        <v>94</v>
      </c>
      <c r="H32" s="4">
        <v>120</v>
      </c>
      <c r="I32" s="19">
        <f t="shared" si="2"/>
        <v>0.99173553719008267</v>
      </c>
    </row>
    <row r="33" spans="1:9" ht="14.25" x14ac:dyDescent="0.15">
      <c r="A33" s="3" t="s">
        <v>95</v>
      </c>
      <c r="B33" s="4">
        <v>121</v>
      </c>
      <c r="C33" s="5">
        <f t="shared" si="0"/>
        <v>1</v>
      </c>
      <c r="D33" s="3" t="s">
        <v>96</v>
      </c>
      <c r="E33" s="4">
        <v>120</v>
      </c>
      <c r="F33" s="5">
        <f t="shared" si="1"/>
        <v>0.99173553719008267</v>
      </c>
      <c r="G33" s="6" t="s">
        <v>97</v>
      </c>
      <c r="H33" s="4">
        <v>120</v>
      </c>
      <c r="I33" s="19">
        <f t="shared" si="2"/>
        <v>0.99173553719008267</v>
      </c>
    </row>
    <row r="34" spans="1:9" ht="14.25" x14ac:dyDescent="0.15">
      <c r="A34" s="3" t="s">
        <v>98</v>
      </c>
      <c r="B34" s="4">
        <v>121</v>
      </c>
      <c r="C34" s="5">
        <f t="shared" si="0"/>
        <v>1</v>
      </c>
      <c r="D34" s="3" t="s">
        <v>99</v>
      </c>
      <c r="E34" s="4">
        <v>119</v>
      </c>
      <c r="F34" s="5">
        <f t="shared" si="1"/>
        <v>0.98347107438016534</v>
      </c>
      <c r="G34" s="6" t="s">
        <v>100</v>
      </c>
      <c r="H34" s="4">
        <v>121</v>
      </c>
      <c r="I34" s="19">
        <f t="shared" si="2"/>
        <v>1</v>
      </c>
    </row>
    <row r="35" spans="1:9" ht="14.25" x14ac:dyDescent="0.15">
      <c r="A35" s="3" t="s">
        <v>101</v>
      </c>
      <c r="B35" s="4">
        <v>121</v>
      </c>
      <c r="C35" s="5">
        <f t="shared" si="0"/>
        <v>1</v>
      </c>
      <c r="D35" s="3" t="s">
        <v>102</v>
      </c>
      <c r="E35" s="4">
        <v>121</v>
      </c>
      <c r="F35" s="5">
        <f t="shared" si="1"/>
        <v>1</v>
      </c>
      <c r="G35" s="7" t="s">
        <v>103</v>
      </c>
      <c r="H35" s="4">
        <v>53</v>
      </c>
      <c r="I35" s="19">
        <f t="shared" si="2"/>
        <v>0.43801652892561982</v>
      </c>
    </row>
    <row r="36" spans="1:9" ht="14.25" x14ac:dyDescent="0.15">
      <c r="A36" s="8"/>
      <c r="B36" s="9"/>
      <c r="C36" s="5"/>
      <c r="D36" s="10" t="s">
        <v>104</v>
      </c>
      <c r="E36" s="4">
        <v>65</v>
      </c>
      <c r="F36" s="5">
        <f t="shared" si="1"/>
        <v>0.53719008264462809</v>
      </c>
      <c r="G36" s="7" t="s">
        <v>105</v>
      </c>
      <c r="H36" s="4">
        <v>47</v>
      </c>
      <c r="I36" s="19">
        <f t="shared" si="2"/>
        <v>0.38842975206611569</v>
      </c>
    </row>
    <row r="37" spans="1:9" ht="28.5" x14ac:dyDescent="0.15">
      <c r="A37" s="8" t="s">
        <v>106</v>
      </c>
      <c r="B37" s="11">
        <f>AVERAGE(B4:B35)</f>
        <v>115.5</v>
      </c>
      <c r="C37" s="12">
        <f>B37/121</f>
        <v>0.95454545454545459</v>
      </c>
      <c r="D37" s="12"/>
      <c r="E37" s="13">
        <f>AVERAGE(E4:E36)</f>
        <v>112.33333333333333</v>
      </c>
      <c r="F37" s="5">
        <f t="shared" si="1"/>
        <v>0.92837465564738286</v>
      </c>
      <c r="G37" s="7"/>
      <c r="H37" s="13">
        <f>AVERAGE(H4:H36)</f>
        <v>112.12121212121212</v>
      </c>
      <c r="I37" s="20">
        <f t="shared" si="2"/>
        <v>0.92662158777861259</v>
      </c>
    </row>
    <row r="38" spans="1:9" ht="15.75" customHeight="1" x14ac:dyDescent="0.15">
      <c r="A38" s="14"/>
      <c r="B38" s="15"/>
      <c r="C38" s="14"/>
      <c r="D38" s="14"/>
      <c r="E38" s="16"/>
      <c r="F38" s="28"/>
      <c r="G38" s="28"/>
      <c r="H38" s="29"/>
      <c r="I38" s="28"/>
    </row>
    <row r="39" spans="1:9" ht="25.5" x14ac:dyDescent="0.15">
      <c r="A39" s="17" t="s">
        <v>107</v>
      </c>
      <c r="B39" s="15"/>
      <c r="C39" s="14"/>
      <c r="D39" s="18"/>
      <c r="E39" s="16"/>
      <c r="F39" s="28"/>
      <c r="G39" s="28"/>
      <c r="H39" s="29"/>
      <c r="I39" s="28"/>
    </row>
    <row r="40" spans="1:9" ht="14.25" x14ac:dyDescent="0.15">
      <c r="A40" s="34" t="s">
        <v>108</v>
      </c>
      <c r="B40" s="34"/>
      <c r="C40" s="34"/>
      <c r="D40" s="31" t="s">
        <v>109</v>
      </c>
      <c r="E40" s="32"/>
      <c r="F40" s="28"/>
      <c r="G40" s="28"/>
      <c r="H40" s="29"/>
      <c r="I40" s="28"/>
    </row>
    <row r="41" spans="1:9" ht="18.75" x14ac:dyDescent="0.15">
      <c r="A41" s="34"/>
      <c r="B41" s="34"/>
      <c r="C41" s="34"/>
      <c r="D41" s="33"/>
      <c r="E41" s="32"/>
      <c r="F41" s="30" t="s">
        <v>110</v>
      </c>
      <c r="G41" s="28"/>
      <c r="H41" s="29"/>
      <c r="I41" s="28"/>
    </row>
  </sheetData>
  <mergeCells count="10">
    <mergeCell ref="F39:I39"/>
    <mergeCell ref="F40:I40"/>
    <mergeCell ref="F41:I41"/>
    <mergeCell ref="D40:E41"/>
    <mergeCell ref="A40:C41"/>
    <mergeCell ref="A1:I1"/>
    <mergeCell ref="A2:C2"/>
    <mergeCell ref="D2:F2"/>
    <mergeCell ref="G2:I2"/>
    <mergeCell ref="F38:I38"/>
  </mergeCells>
  <phoneticPr fontId="7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dcterms:created xsi:type="dcterms:W3CDTF">2016-06-21T05:09:00Z</dcterms:created>
  <dcterms:modified xsi:type="dcterms:W3CDTF">2016-09-02T05:48:39Z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